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702"/>
  <workbookPr/>
  <mc:AlternateContent xmlns:mc="http://schemas.openxmlformats.org/markup-compatibility/2006">
    <mc:Choice Requires="x15">
      <x15ac:absPath xmlns:x15ac="http://schemas.microsoft.com/office/spreadsheetml/2010/11/ac" url="/Users/user/Desktop/Ag reprotox/Lison/"/>
    </mc:Choice>
  </mc:AlternateContent>
  <bookViews>
    <workbookView xWindow="240" yWindow="460" windowWidth="20560" windowHeight="13100"/>
  </bookViews>
  <sheets>
    <sheet name="Plan experience" sheetId="2" r:id="rId1"/>
    <sheet name="ICP-MS" sheetId="4" r:id="rId2"/>
    <sheet name="Ag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2" l="1"/>
  <c r="D3" i="2"/>
  <c r="E3" i="2"/>
  <c r="I19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8" i="3"/>
  <c r="E10" i="3"/>
  <c r="B8" i="3"/>
  <c r="G8" i="3"/>
  <c r="D3" i="3"/>
  <c r="E2" i="3"/>
  <c r="E3" i="3"/>
  <c r="B10" i="3"/>
  <c r="I29" i="2"/>
  <c r="I30" i="2"/>
  <c r="E8" i="2"/>
  <c r="E10" i="2"/>
  <c r="I33" i="2"/>
  <c r="B8" i="2"/>
  <c r="B10" i="2"/>
  <c r="I24" i="2"/>
  <c r="G8" i="2"/>
  <c r="I28" i="2"/>
  <c r="I20" i="2"/>
  <c r="I21" i="2"/>
  <c r="I17" i="2"/>
  <c r="I23" i="2"/>
  <c r="I25" i="2"/>
  <c r="I31" i="2"/>
  <c r="I16" i="2"/>
  <c r="I27" i="2"/>
  <c r="I22" i="2"/>
  <c r="I32" i="2"/>
  <c r="I18" i="2"/>
  <c r="I26" i="2"/>
</calcChain>
</file>

<file path=xl/sharedStrings.xml><?xml version="1.0" encoding="utf-8"?>
<sst xmlns="http://schemas.openxmlformats.org/spreadsheetml/2006/main" count="293" uniqueCount="130">
  <si>
    <t>dil°</t>
  </si>
  <si>
    <t>µg/g AgAc</t>
  </si>
  <si>
    <t>400 µg/g</t>
  </si>
  <si>
    <t>3,6 mg AgAc + 9,0026 g food</t>
  </si>
  <si>
    <t>40 µg/g</t>
  </si>
  <si>
    <t>310,0 mg "400 µg/g" + 2,7041 g food</t>
  </si>
  <si>
    <t>% Ag in AgAc</t>
  </si>
  <si>
    <t>Solution spike</t>
  </si>
  <si>
    <t>µg AgAc/L</t>
  </si>
  <si>
    <t>µg/lth Ag</t>
  </si>
  <si>
    <t>µl</t>
  </si>
  <si>
    <t xml:space="preserve">µg AgAc </t>
  </si>
  <si>
    <t>Pellets                               (mg)</t>
  </si>
  <si>
    <r>
      <t>µg/l</t>
    </r>
    <r>
      <rPr>
        <b/>
        <vertAlign val="sub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Ag</t>
    </r>
  </si>
  <si>
    <t>-</t>
  </si>
  <si>
    <t>40 µg/g (20 mg)</t>
  </si>
  <si>
    <t>400 µg/g (20 mg)</t>
  </si>
  <si>
    <t>Spike 40 µg/g (µl)</t>
  </si>
  <si>
    <t>Spike 400 µg/g (µl)</t>
  </si>
  <si>
    <r>
      <t>NH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>OH 2M                     (µl)</t>
    </r>
  </si>
  <si>
    <t>Pellets Ctl</t>
  </si>
  <si>
    <t>Spike 40 µg/g</t>
  </si>
  <si>
    <t>Pellets 40 µg/g vieillis</t>
  </si>
  <si>
    <t>Pellets ctl + spike 40 µg/g</t>
  </si>
  <si>
    <t>Spike 400 µg/g</t>
  </si>
  <si>
    <t>Pellets 400 µg/g vieillis</t>
  </si>
  <si>
    <t>Pellets ctl + spike 400 µg/g</t>
  </si>
  <si>
    <r>
      <t>Extraction in 1 ml NH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OH 2M (24h)</t>
    </r>
  </si>
  <si>
    <t>Pellets vieillis                       (40 µg/g )                 (mg)</t>
  </si>
  <si>
    <t>Pellets vieillis              (400 µg/g )                 (mg)</t>
  </si>
  <si>
    <t>Sample</t>
  </si>
  <si>
    <t xml:space="preserve">107  Ag  [ 1 ] </t>
  </si>
  <si>
    <t xml:space="preserve">107  Ag  [ 2 ] </t>
  </si>
  <si>
    <t xml:space="preserve">109  Ag  [ 1 ] </t>
  </si>
  <si>
    <t xml:space="preserve">109  Ag  [ 2 ] </t>
  </si>
  <si>
    <t xml:space="preserve">45  Sc ( ISTD )  [ 1 ] </t>
  </si>
  <si>
    <t xml:space="preserve">45  Sc ( ISTD )  [ 2 ] </t>
  </si>
  <si>
    <t xml:space="preserve">74  Ge ( ISTD )  [ 1 ] </t>
  </si>
  <si>
    <t xml:space="preserve">74  Ge ( ISTD )  [ 2 ] </t>
  </si>
  <si>
    <t xml:space="preserve">103  Rh ( ISTD )  [ 1 ] </t>
  </si>
  <si>
    <t xml:space="preserve">103  Rh ( ISTD )  [ 2 ] </t>
  </si>
  <si>
    <t xml:space="preserve">193  Ir ( ISTD )  [ 1 ] </t>
  </si>
  <si>
    <t xml:space="preserve">193  Ir ( ISTD )  [ 2 ] </t>
  </si>
  <si>
    <t/>
  </si>
  <si>
    <t>Rjct</t>
  </si>
  <si>
    <t>Data File</t>
  </si>
  <si>
    <t>Acq. Date-Time</t>
  </si>
  <si>
    <t>Type</t>
  </si>
  <si>
    <t>Sample Name</t>
  </si>
  <si>
    <t>Dilution</t>
  </si>
  <si>
    <t>Conc. [ ug/l ]</t>
  </si>
  <si>
    <t>Conc. RSD</t>
  </si>
  <si>
    <t>CPS</t>
  </si>
  <si>
    <t>001CALB.D</t>
  </si>
  <si>
    <t>CalBlk</t>
  </si>
  <si>
    <t>0</t>
  </si>
  <si>
    <t>N/A</t>
  </si>
  <si>
    <t>002CALS.D</t>
  </si>
  <si>
    <t>CalStd</t>
  </si>
  <si>
    <t>0.1</t>
  </si>
  <si>
    <t>003CALS.D</t>
  </si>
  <si>
    <t>0.5</t>
  </si>
  <si>
    <t>004CALS.D</t>
  </si>
  <si>
    <t>2.5</t>
  </si>
  <si>
    <t>005CALS.D</t>
  </si>
  <si>
    <t>5</t>
  </si>
  <si>
    <t>006CALS.D</t>
  </si>
  <si>
    <t>50</t>
  </si>
  <si>
    <t>007.D</t>
  </si>
  <si>
    <t>Blanc 1</t>
  </si>
  <si>
    <t>008.D</t>
  </si>
  <si>
    <t>Blanc 2</t>
  </si>
  <si>
    <t>009.D</t>
  </si>
  <si>
    <t>01</t>
  </si>
  <si>
    <t>010.D</t>
  </si>
  <si>
    <t>02</t>
  </si>
  <si>
    <t>011.D</t>
  </si>
  <si>
    <t>03</t>
  </si>
  <si>
    <t>012.D</t>
  </si>
  <si>
    <t>04</t>
  </si>
  <si>
    <t>013.D</t>
  </si>
  <si>
    <t>05</t>
  </si>
  <si>
    <t>014.D</t>
  </si>
  <si>
    <t>06</t>
  </si>
  <si>
    <t>Ag[1]: Concentration value = 70.05 is over the calibration range
Ag[1]: Concentration value = 70.56 is over the calibration range
Ag[2]: Concentration value = 70.88 is over the calibration range
Ag[2]: Concentration value = 71.14 is over the calibration range</t>
  </si>
  <si>
    <t>015.D</t>
  </si>
  <si>
    <t>07</t>
  </si>
  <si>
    <t>Ag[1]: Concentration value = 63.30 is over the calibration range
Ag[1]: Concentration value = 61.28 is over the calibration range
Ag[2]: Concentration value = 61.90 is over the calibration range
Ag[2]: Concentration value = 62.52 is over the calibration range</t>
  </si>
  <si>
    <t>016.D</t>
  </si>
  <si>
    <t>08</t>
  </si>
  <si>
    <t>Ag[1]: Concentration value = 70.54 is over the calibration range
Ag[1]: Concentration value = 70.97 is over the calibration range
Ag[2]: Concentration value = 70.93 is over the calibration range
Ag[2]: Concentration value = 70.97 is over the calibration range</t>
  </si>
  <si>
    <t>017.D</t>
  </si>
  <si>
    <t>09</t>
  </si>
  <si>
    <t>018.D</t>
  </si>
  <si>
    <t>10</t>
  </si>
  <si>
    <t>019.D</t>
  </si>
  <si>
    <t>11</t>
  </si>
  <si>
    <t>020.D</t>
  </si>
  <si>
    <t>12</t>
  </si>
  <si>
    <t>021.D</t>
  </si>
  <si>
    <t>13</t>
  </si>
  <si>
    <t>022.D</t>
  </si>
  <si>
    <t>14</t>
  </si>
  <si>
    <t>023.D</t>
  </si>
  <si>
    <t>15</t>
  </si>
  <si>
    <t>024.D</t>
  </si>
  <si>
    <t>16</t>
  </si>
  <si>
    <t>025.D</t>
  </si>
  <si>
    <t>17</t>
  </si>
  <si>
    <t>026.D</t>
  </si>
  <si>
    <t>18</t>
  </si>
  <si>
    <t>027.D</t>
  </si>
  <si>
    <t>19</t>
  </si>
  <si>
    <t>028.D</t>
  </si>
  <si>
    <t>20</t>
  </si>
  <si>
    <t>029.D</t>
  </si>
  <si>
    <t>21</t>
  </si>
  <si>
    <t>030.D</t>
  </si>
  <si>
    <t>Blanc 3</t>
  </si>
  <si>
    <t>031.D</t>
  </si>
  <si>
    <t>Blanc 4</t>
  </si>
  <si>
    <t>032.D</t>
  </si>
  <si>
    <t>07'</t>
  </si>
  <si>
    <t>033.D</t>
  </si>
  <si>
    <t>08'</t>
  </si>
  <si>
    <t>034.D</t>
  </si>
  <si>
    <t>09'</t>
  </si>
  <si>
    <r>
      <t>µg/l</t>
    </r>
    <r>
      <rPr>
        <b/>
        <vertAlign val="subscript"/>
        <sz val="11"/>
        <color theme="1"/>
        <rFont val="Calibri"/>
        <family val="2"/>
        <scheme val="minor"/>
      </rPr>
      <t>calc</t>
    </r>
    <r>
      <rPr>
        <b/>
        <sz val="11"/>
        <color theme="1"/>
        <rFont val="Calibri"/>
        <family val="2"/>
        <scheme val="minor"/>
      </rPr>
      <t xml:space="preserve"> Ag</t>
    </r>
  </si>
  <si>
    <t>Recovery %</t>
  </si>
  <si>
    <t>vieillis = 7 week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</si>
</sst>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E+00"/>
    <numFmt numFmtId="167" formatCode="m/d/yyyy\ h:mm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bscript"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.25"/>
      <color indexed="72"/>
      <name val="Arial"/>
      <family val="2"/>
    </font>
    <font>
      <sz val="8.25"/>
      <color indexed="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10"/>
      </patternFill>
    </fill>
    <fill>
      <patternFill patternType="solid">
        <fgColor theme="2" tint="-0.249977111117893"/>
        <bgColor indexed="1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dashDotDot">
        <color auto="1"/>
      </top>
      <bottom/>
      <diagonal/>
    </border>
    <border>
      <left/>
      <right/>
      <top/>
      <bottom style="dashDotDot">
        <color auto="1"/>
      </bottom>
      <diagonal/>
    </border>
    <border>
      <left/>
      <right style="medium">
        <color auto="1"/>
      </right>
      <top/>
      <bottom style="dashDotDot">
        <color auto="1"/>
      </bottom>
      <diagonal/>
    </border>
    <border>
      <left style="medium">
        <color auto="1"/>
      </left>
      <right/>
      <top/>
      <bottom style="dashDot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4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0" xfId="0" quotePrefix="1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1" fillId="2" borderId="4" xfId="0" applyFon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4" fillId="0" borderId="0" xfId="1" applyFont="1"/>
    <xf numFmtId="0" fontId="8" fillId="0" borderId="16" xfId="1" applyFont="1" applyBorder="1" applyAlignment="1">
      <alignment horizontal="left" vertical="top"/>
    </xf>
    <xf numFmtId="167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horizontal="left" vertical="center"/>
    </xf>
    <xf numFmtId="0" fontId="8" fillId="0" borderId="16" xfId="1" applyFont="1" applyBorder="1" applyAlignment="1">
      <alignment horizontal="right" vertical="top"/>
    </xf>
    <xf numFmtId="0" fontId="8" fillId="3" borderId="16" xfId="1" applyFont="1" applyFill="1" applyBorder="1" applyAlignment="1">
      <alignment horizontal="right" vertical="top"/>
    </xf>
    <xf numFmtId="0" fontId="7" fillId="4" borderId="16" xfId="1" applyFon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165" fontId="0" fillId="0" borderId="0" xfId="0" quotePrefix="1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5" xfId="0" quotePrefix="1" applyNumberForma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1" fillId="5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49"/>
  <sheetViews>
    <sheetView tabSelected="1" zoomScale="90" zoomScaleNormal="90" workbookViewId="0">
      <selection activeCell="I20" sqref="I20"/>
    </sheetView>
  </sheetViews>
  <sheetFormatPr baseColWidth="10" defaultColWidth="12.6640625" defaultRowHeight="27" customHeight="1" x14ac:dyDescent="0.2"/>
  <cols>
    <col min="1" max="1" width="13.5" style="16" customWidth="1"/>
    <col min="2" max="2" width="27" style="16" customWidth="1"/>
    <col min="3" max="3" width="19.5" style="16" customWidth="1"/>
    <col min="4" max="7" width="19.5" style="5" customWidth="1"/>
    <col min="8" max="9" width="19.5" style="6" customWidth="1"/>
    <col min="10" max="10" width="16.6640625" style="49" bestFit="1" customWidth="1"/>
    <col min="11" max="16384" width="12.6640625" style="5"/>
  </cols>
  <sheetData>
    <row r="1" spans="1:9" ht="27" customHeight="1" x14ac:dyDescent="0.2">
      <c r="A1" s="1"/>
      <c r="B1" s="2"/>
      <c r="C1" s="3"/>
      <c r="D1" s="2" t="s">
        <v>0</v>
      </c>
      <c r="E1" s="4" t="s">
        <v>1</v>
      </c>
    </row>
    <row r="2" spans="1:9" ht="27" customHeight="1" x14ac:dyDescent="0.2">
      <c r="A2" s="7" t="s">
        <v>2</v>
      </c>
      <c r="B2" s="8" t="s">
        <v>3</v>
      </c>
      <c r="C2" s="9"/>
      <c r="D2" s="9"/>
      <c r="E2" s="10">
        <f>3.6*1000/9.0026</f>
        <v>399.88447781751944</v>
      </c>
    </row>
    <row r="3" spans="1:9" ht="27" customHeight="1" thickBot="1" x14ac:dyDescent="0.25">
      <c r="A3" s="11" t="s">
        <v>4</v>
      </c>
      <c r="B3" s="12" t="s">
        <v>5</v>
      </c>
      <c r="C3" s="13"/>
      <c r="D3" s="14">
        <f>(310+2704.1)/310</f>
        <v>9.7229032258064514</v>
      </c>
      <c r="E3" s="15">
        <f>E2/D3</f>
        <v>41.128093999346746</v>
      </c>
    </row>
    <row r="4" spans="1:9" ht="27" customHeight="1" thickBot="1" x14ac:dyDescent="0.25">
      <c r="B4" s="17"/>
      <c r="C4" s="5"/>
      <c r="D4" s="18"/>
      <c r="E4" s="19"/>
    </row>
    <row r="5" spans="1:9" ht="27" customHeight="1" x14ac:dyDescent="0.2">
      <c r="A5" s="20" t="s">
        <v>6</v>
      </c>
      <c r="B5" s="21">
        <v>0.64629999999999999</v>
      </c>
      <c r="C5" s="22"/>
      <c r="D5" s="18"/>
      <c r="E5" s="19"/>
    </row>
    <row r="6" spans="1:9" ht="27" customHeight="1" thickBot="1" x14ac:dyDescent="0.25">
      <c r="A6" s="23" t="s">
        <v>27</v>
      </c>
      <c r="B6" s="24"/>
      <c r="C6" s="25"/>
      <c r="D6" s="18"/>
      <c r="E6" s="19"/>
    </row>
    <row r="7" spans="1:9" ht="27" customHeight="1" thickBot="1" x14ac:dyDescent="0.25">
      <c r="A7" s="17" t="s">
        <v>15</v>
      </c>
      <c r="C7" s="5"/>
      <c r="D7" s="17" t="s">
        <v>16</v>
      </c>
    </row>
    <row r="8" spans="1:9" ht="27" customHeight="1" x14ac:dyDescent="0.2">
      <c r="A8" s="1" t="s">
        <v>7</v>
      </c>
      <c r="B8" s="26">
        <f>0.18*10^6</f>
        <v>180000</v>
      </c>
      <c r="C8" s="27" t="s">
        <v>8</v>
      </c>
      <c r="D8" s="1" t="s">
        <v>7</v>
      </c>
      <c r="E8" s="26">
        <f>0.18*10^6</f>
        <v>180000</v>
      </c>
      <c r="F8" s="27" t="s">
        <v>8</v>
      </c>
      <c r="G8" s="28">
        <f>B8*B5</f>
        <v>116334</v>
      </c>
      <c r="H8" s="29" t="s">
        <v>9</v>
      </c>
      <c r="I8" s="29"/>
    </row>
    <row r="9" spans="1:9" ht="27" customHeight="1" x14ac:dyDescent="0.2">
      <c r="A9" s="7"/>
      <c r="B9" s="9">
        <v>4.4400000000000004</v>
      </c>
      <c r="C9" s="30" t="s">
        <v>10</v>
      </c>
      <c r="D9" s="7"/>
      <c r="E9" s="9">
        <v>44.4</v>
      </c>
      <c r="F9" s="30" t="s">
        <v>10</v>
      </c>
    </row>
    <row r="10" spans="1:9" ht="27" customHeight="1" thickBot="1" x14ac:dyDescent="0.25">
      <c r="A10" s="31"/>
      <c r="B10" s="14">
        <f>B8/1000000*B9</f>
        <v>0.79920000000000002</v>
      </c>
      <c r="C10" s="32" t="s">
        <v>11</v>
      </c>
      <c r="D10" s="31"/>
      <c r="E10" s="14">
        <f>E8/1000000*E9</f>
        <v>7.9919999999999991</v>
      </c>
      <c r="F10" s="32" t="s">
        <v>11</v>
      </c>
    </row>
    <row r="11" spans="1:9" ht="27" customHeight="1" thickBot="1" x14ac:dyDescent="0.25">
      <c r="C11" s="9"/>
    </row>
    <row r="12" spans="1:9" s="36" customFormat="1" ht="54.75" customHeight="1" thickBot="1" x14ac:dyDescent="0.25">
      <c r="A12" s="33"/>
      <c r="B12" s="59"/>
      <c r="C12" s="33" t="s">
        <v>12</v>
      </c>
      <c r="D12" s="34" t="s">
        <v>17</v>
      </c>
      <c r="E12" s="34" t="s">
        <v>18</v>
      </c>
      <c r="F12" s="60" t="s">
        <v>28</v>
      </c>
      <c r="G12" s="60" t="s">
        <v>29</v>
      </c>
      <c r="H12" s="35" t="s">
        <v>19</v>
      </c>
      <c r="I12" s="61" t="s">
        <v>13</v>
      </c>
    </row>
    <row r="13" spans="1:9" ht="27" customHeight="1" x14ac:dyDescent="0.2">
      <c r="A13" s="62">
        <v>1</v>
      </c>
      <c r="B13" s="104" t="s">
        <v>20</v>
      </c>
      <c r="C13" s="63">
        <v>21.7</v>
      </c>
      <c r="D13" s="64" t="s">
        <v>14</v>
      </c>
      <c r="E13" s="64" t="s">
        <v>14</v>
      </c>
      <c r="F13" s="65" t="s">
        <v>14</v>
      </c>
      <c r="G13" s="66" t="s">
        <v>14</v>
      </c>
      <c r="H13" s="67">
        <v>1000</v>
      </c>
      <c r="I13" s="67">
        <v>0</v>
      </c>
    </row>
    <row r="14" spans="1:9" ht="27" customHeight="1" x14ac:dyDescent="0.2">
      <c r="A14" s="51">
        <v>2</v>
      </c>
      <c r="B14" s="105"/>
      <c r="C14" s="37">
        <v>20.100000000000001</v>
      </c>
      <c r="D14" s="38" t="s">
        <v>14</v>
      </c>
      <c r="E14" s="38" t="s">
        <v>14</v>
      </c>
      <c r="F14" s="45" t="s">
        <v>14</v>
      </c>
      <c r="G14" s="9" t="s">
        <v>14</v>
      </c>
      <c r="H14" s="52">
        <v>1000</v>
      </c>
      <c r="I14" s="52">
        <v>0</v>
      </c>
    </row>
    <row r="15" spans="1:9" ht="27" customHeight="1" thickBot="1" x14ac:dyDescent="0.25">
      <c r="A15" s="54">
        <v>3</v>
      </c>
      <c r="B15" s="106"/>
      <c r="C15" s="42">
        <v>24.3</v>
      </c>
      <c r="D15" s="43" t="s">
        <v>14</v>
      </c>
      <c r="E15" s="43" t="s">
        <v>14</v>
      </c>
      <c r="F15" s="68" t="s">
        <v>14</v>
      </c>
      <c r="G15" s="14" t="s">
        <v>14</v>
      </c>
      <c r="H15" s="58">
        <v>1000</v>
      </c>
      <c r="I15" s="58">
        <v>0</v>
      </c>
    </row>
    <row r="16" spans="1:9" ht="27" customHeight="1" x14ac:dyDescent="0.2">
      <c r="A16" s="62">
        <v>4</v>
      </c>
      <c r="B16" s="104" t="s">
        <v>21</v>
      </c>
      <c r="C16" s="63" t="s">
        <v>14</v>
      </c>
      <c r="D16" s="69">
        <v>4.4400000000000004</v>
      </c>
      <c r="E16" s="64" t="s">
        <v>14</v>
      </c>
      <c r="F16" s="70" t="s">
        <v>14</v>
      </c>
      <c r="G16" s="71" t="s">
        <v>14</v>
      </c>
      <c r="H16" s="67">
        <v>1000</v>
      </c>
      <c r="I16" s="72">
        <f>$B$10*$B$5/(H16+D16)*1000000</f>
        <v>514.23973557405122</v>
      </c>
    </row>
    <row r="17" spans="1:9" ht="27" customHeight="1" x14ac:dyDescent="0.2">
      <c r="A17" s="51">
        <v>5</v>
      </c>
      <c r="B17" s="105"/>
      <c r="C17" s="37" t="s">
        <v>14</v>
      </c>
      <c r="D17" s="47">
        <v>4.4400000000000004</v>
      </c>
      <c r="E17" s="38" t="s">
        <v>14</v>
      </c>
      <c r="F17" s="44" t="s">
        <v>14</v>
      </c>
      <c r="G17" s="29" t="s">
        <v>14</v>
      </c>
      <c r="H17" s="52">
        <v>1000</v>
      </c>
      <c r="I17" s="53">
        <f t="shared" ref="I17:I18" si="0">$B$10*$B$5/(H17+D17)*1000000</f>
        <v>514.23973557405122</v>
      </c>
    </row>
    <row r="18" spans="1:9" ht="27" customHeight="1" x14ac:dyDescent="0.2">
      <c r="A18" s="74">
        <v>6</v>
      </c>
      <c r="B18" s="108"/>
      <c r="C18" s="39" t="s">
        <v>14</v>
      </c>
      <c r="D18" s="75">
        <v>4.4400000000000004</v>
      </c>
      <c r="E18" s="40" t="s">
        <v>14</v>
      </c>
      <c r="F18" s="76" t="s">
        <v>14</v>
      </c>
      <c r="G18" s="77" t="s">
        <v>14</v>
      </c>
      <c r="H18" s="78">
        <v>1000</v>
      </c>
      <c r="I18" s="79">
        <f t="shared" si="0"/>
        <v>514.23973557405122</v>
      </c>
    </row>
    <row r="19" spans="1:9" ht="27" customHeight="1" x14ac:dyDescent="0.2">
      <c r="A19" s="51">
        <v>7</v>
      </c>
      <c r="B19" s="107" t="s">
        <v>22</v>
      </c>
      <c r="C19" s="37" t="s">
        <v>14</v>
      </c>
      <c r="D19" s="41" t="s">
        <v>14</v>
      </c>
      <c r="E19" s="41" t="s">
        <v>14</v>
      </c>
      <c r="F19" s="46">
        <v>26.3</v>
      </c>
      <c r="G19" s="29" t="s">
        <v>14</v>
      </c>
      <c r="H19" s="52">
        <v>1000</v>
      </c>
      <c r="I19" s="53">
        <f>$E$3/1000*F19*$B$5/(H19)*1000000</f>
        <v>699.08259209175617</v>
      </c>
    </row>
    <row r="20" spans="1:9" ht="27" customHeight="1" x14ac:dyDescent="0.2">
      <c r="A20" s="51">
        <v>8</v>
      </c>
      <c r="B20" s="105"/>
      <c r="C20" s="37" t="s">
        <v>14</v>
      </c>
      <c r="D20" s="38" t="s">
        <v>14</v>
      </c>
      <c r="E20" s="38" t="s">
        <v>14</v>
      </c>
      <c r="F20" s="38">
        <v>20.2</v>
      </c>
      <c r="G20" s="29" t="s">
        <v>14</v>
      </c>
      <c r="H20" s="52">
        <v>1000</v>
      </c>
      <c r="I20" s="53">
        <f t="shared" ref="I20:I21" si="1">$E$3/1000*F20*$B$5/(H20)*1000000</f>
        <v>536.9379604659116</v>
      </c>
    </row>
    <row r="21" spans="1:9" ht="27" customHeight="1" x14ac:dyDescent="0.2">
      <c r="A21" s="74">
        <v>9</v>
      </c>
      <c r="B21" s="108"/>
      <c r="C21" s="80" t="s">
        <v>14</v>
      </c>
      <c r="D21" s="40" t="s">
        <v>14</v>
      </c>
      <c r="E21" s="40" t="s">
        <v>14</v>
      </c>
      <c r="F21" s="40">
        <v>24.6</v>
      </c>
      <c r="G21" s="81" t="s">
        <v>14</v>
      </c>
      <c r="H21" s="78">
        <v>1000</v>
      </c>
      <c r="I21" s="79">
        <f t="shared" si="1"/>
        <v>653.89474393373393</v>
      </c>
    </row>
    <row r="22" spans="1:9" ht="27" customHeight="1" x14ac:dyDescent="0.2">
      <c r="A22" s="51">
        <v>10</v>
      </c>
      <c r="B22" s="107" t="s">
        <v>23</v>
      </c>
      <c r="C22" s="37">
        <v>19.899999999999999</v>
      </c>
      <c r="D22" s="47">
        <v>4.4400000000000004</v>
      </c>
      <c r="E22" s="38" t="s">
        <v>14</v>
      </c>
      <c r="F22" s="45" t="s">
        <v>14</v>
      </c>
      <c r="G22" s="9" t="s">
        <v>14</v>
      </c>
      <c r="H22" s="52">
        <v>1000</v>
      </c>
      <c r="I22" s="53">
        <f>$B$10*$B$5/(H22+D22)*1000000</f>
        <v>514.23973557405122</v>
      </c>
    </row>
    <row r="23" spans="1:9" ht="27" customHeight="1" x14ac:dyDescent="0.2">
      <c r="A23" s="51">
        <v>11</v>
      </c>
      <c r="B23" s="105"/>
      <c r="C23" s="37">
        <v>25.5</v>
      </c>
      <c r="D23" s="47">
        <v>4.4400000000000004</v>
      </c>
      <c r="E23" s="38" t="s">
        <v>14</v>
      </c>
      <c r="F23" s="45" t="s">
        <v>14</v>
      </c>
      <c r="G23" s="29" t="s">
        <v>14</v>
      </c>
      <c r="H23" s="52">
        <v>1000</v>
      </c>
      <c r="I23" s="53">
        <f t="shared" ref="I23:I24" si="2">$B$10*$B$5/(H23+D23)*1000000</f>
        <v>514.23973557405122</v>
      </c>
    </row>
    <row r="24" spans="1:9" ht="27" customHeight="1" thickBot="1" x14ac:dyDescent="0.25">
      <c r="A24" s="54">
        <v>12</v>
      </c>
      <c r="B24" s="106"/>
      <c r="C24" s="42">
        <v>25.3</v>
      </c>
      <c r="D24" s="73">
        <v>4.4400000000000004</v>
      </c>
      <c r="E24" s="43" t="s">
        <v>14</v>
      </c>
      <c r="F24" s="55" t="s">
        <v>14</v>
      </c>
      <c r="G24" s="14" t="s">
        <v>14</v>
      </c>
      <c r="H24" s="58">
        <v>1000</v>
      </c>
      <c r="I24" s="56">
        <f t="shared" si="2"/>
        <v>514.23973557405122</v>
      </c>
    </row>
    <row r="25" spans="1:9" ht="27" customHeight="1" x14ac:dyDescent="0.2">
      <c r="A25" s="51">
        <v>13</v>
      </c>
      <c r="B25" s="104" t="s">
        <v>24</v>
      </c>
      <c r="C25" s="37" t="s">
        <v>14</v>
      </c>
      <c r="D25" s="47" t="s">
        <v>14</v>
      </c>
      <c r="E25" s="38">
        <v>44.4</v>
      </c>
      <c r="F25" s="44" t="s">
        <v>14</v>
      </c>
      <c r="G25" s="29" t="s">
        <v>14</v>
      </c>
      <c r="H25" s="52">
        <v>1000</v>
      </c>
      <c r="I25" s="53">
        <f>$E$10*$B$5/(H25+E25)*1000000</f>
        <v>4945.643048640366</v>
      </c>
    </row>
    <row r="26" spans="1:9" ht="27" customHeight="1" x14ac:dyDescent="0.2">
      <c r="A26" s="51">
        <v>14</v>
      </c>
      <c r="B26" s="105"/>
      <c r="C26" s="37" t="s">
        <v>14</v>
      </c>
      <c r="D26" s="47" t="s">
        <v>14</v>
      </c>
      <c r="E26" s="38">
        <v>44.4</v>
      </c>
      <c r="F26" s="44" t="s">
        <v>14</v>
      </c>
      <c r="G26" s="29" t="s">
        <v>14</v>
      </c>
      <c r="H26" s="52">
        <v>1000</v>
      </c>
      <c r="I26" s="53">
        <f t="shared" ref="I26:I27" si="3">$E$10*$B$5/(H26+E26)*1000000</f>
        <v>4945.643048640366</v>
      </c>
    </row>
    <row r="27" spans="1:9" ht="27" customHeight="1" x14ac:dyDescent="0.2">
      <c r="A27" s="74">
        <v>15</v>
      </c>
      <c r="B27" s="108"/>
      <c r="C27" s="39" t="s">
        <v>14</v>
      </c>
      <c r="D27" s="75" t="s">
        <v>14</v>
      </c>
      <c r="E27" s="40">
        <v>44.4</v>
      </c>
      <c r="F27" s="76" t="s">
        <v>14</v>
      </c>
      <c r="G27" s="77" t="s">
        <v>14</v>
      </c>
      <c r="H27" s="78">
        <v>1000</v>
      </c>
      <c r="I27" s="79">
        <f t="shared" si="3"/>
        <v>4945.643048640366</v>
      </c>
    </row>
    <row r="28" spans="1:9" ht="27" customHeight="1" x14ac:dyDescent="0.2">
      <c r="A28" s="51">
        <v>16</v>
      </c>
      <c r="B28" s="107" t="s">
        <v>25</v>
      </c>
      <c r="C28" s="37" t="s">
        <v>14</v>
      </c>
      <c r="D28" s="41" t="s">
        <v>14</v>
      </c>
      <c r="E28" s="41" t="s">
        <v>14</v>
      </c>
      <c r="F28" s="29" t="s">
        <v>14</v>
      </c>
      <c r="G28" s="48">
        <v>22.2</v>
      </c>
      <c r="H28" s="52">
        <v>1000</v>
      </c>
      <c r="I28" s="53">
        <f>$E$2/1000*G28*$B$5/(H28)*1000000</f>
        <v>5737.4865038988737</v>
      </c>
    </row>
    <row r="29" spans="1:9" ht="27" customHeight="1" x14ac:dyDescent="0.2">
      <c r="A29" s="51">
        <v>17</v>
      </c>
      <c r="B29" s="105"/>
      <c r="C29" s="37" t="s">
        <v>14</v>
      </c>
      <c r="D29" s="38" t="s">
        <v>14</v>
      </c>
      <c r="E29" s="38" t="s">
        <v>14</v>
      </c>
      <c r="F29" s="29" t="s">
        <v>14</v>
      </c>
      <c r="G29" s="48">
        <v>24.9</v>
      </c>
      <c r="H29" s="52">
        <v>1000</v>
      </c>
      <c r="I29" s="53">
        <f t="shared" ref="I29:I30" si="4">$E$2/1000*G29*$B$5/(H29)*1000000</f>
        <v>6435.2889165352235</v>
      </c>
    </row>
    <row r="30" spans="1:9" ht="27" customHeight="1" x14ac:dyDescent="0.2">
      <c r="A30" s="74">
        <v>18</v>
      </c>
      <c r="B30" s="108"/>
      <c r="C30" s="80" t="s">
        <v>14</v>
      </c>
      <c r="D30" s="40" t="s">
        <v>14</v>
      </c>
      <c r="E30" s="40" t="s">
        <v>14</v>
      </c>
      <c r="F30" s="81" t="s">
        <v>14</v>
      </c>
      <c r="G30" s="82">
        <v>28.1</v>
      </c>
      <c r="H30" s="78">
        <v>1000</v>
      </c>
      <c r="I30" s="79">
        <f t="shared" si="4"/>
        <v>7262.3139981783052</v>
      </c>
    </row>
    <row r="31" spans="1:9" ht="27" customHeight="1" x14ac:dyDescent="0.2">
      <c r="A31" s="51">
        <v>19</v>
      </c>
      <c r="B31" s="107" t="s">
        <v>26</v>
      </c>
      <c r="C31" s="37">
        <v>20.7</v>
      </c>
      <c r="D31" s="45" t="s">
        <v>14</v>
      </c>
      <c r="E31" s="38">
        <v>44.4</v>
      </c>
      <c r="F31" s="45" t="s">
        <v>14</v>
      </c>
      <c r="G31" s="9" t="s">
        <v>14</v>
      </c>
      <c r="H31" s="52">
        <v>1000</v>
      </c>
      <c r="I31" s="53">
        <f>$E$10*$B$5/(H31+E31)*1000000</f>
        <v>4945.643048640366</v>
      </c>
    </row>
    <row r="32" spans="1:9" ht="27" customHeight="1" x14ac:dyDescent="0.2">
      <c r="A32" s="51">
        <v>20</v>
      </c>
      <c r="B32" s="105"/>
      <c r="C32" s="37">
        <v>24.4</v>
      </c>
      <c r="D32" s="45" t="s">
        <v>14</v>
      </c>
      <c r="E32" s="38">
        <v>44.4</v>
      </c>
      <c r="F32" s="45" t="s">
        <v>14</v>
      </c>
      <c r="G32" s="29" t="s">
        <v>14</v>
      </c>
      <c r="H32" s="52">
        <v>1000</v>
      </c>
      <c r="I32" s="53">
        <f t="shared" ref="I32:I33" si="5">$E$10*$B$5/(H32+E32)*1000000</f>
        <v>4945.643048640366</v>
      </c>
    </row>
    <row r="33" spans="1:10" ht="27" customHeight="1" thickBot="1" x14ac:dyDescent="0.25">
      <c r="A33" s="54">
        <v>21</v>
      </c>
      <c r="B33" s="106"/>
      <c r="C33" s="57">
        <v>22</v>
      </c>
      <c r="D33" s="55" t="s">
        <v>14</v>
      </c>
      <c r="E33" s="43">
        <v>44.4</v>
      </c>
      <c r="F33" s="55" t="s">
        <v>14</v>
      </c>
      <c r="G33" s="14" t="s">
        <v>14</v>
      </c>
      <c r="H33" s="58">
        <v>1000</v>
      </c>
      <c r="I33" s="56">
        <f t="shared" si="5"/>
        <v>4945.643048640366</v>
      </c>
    </row>
    <row r="34" spans="1:10" customFormat="1" ht="27" customHeight="1" x14ac:dyDescent="0.2">
      <c r="J34" s="50"/>
    </row>
    <row r="35" spans="1:10" customFormat="1" ht="27" customHeight="1" x14ac:dyDescent="0.2">
      <c r="J35" s="50"/>
    </row>
    <row r="36" spans="1:10" customFormat="1" ht="27" customHeight="1" x14ac:dyDescent="0.2">
      <c r="J36" s="50"/>
    </row>
    <row r="37" spans="1:10" customFormat="1" ht="27" customHeight="1" x14ac:dyDescent="0.2">
      <c r="J37" s="50"/>
    </row>
    <row r="38" spans="1:10" customFormat="1" ht="27" customHeight="1" x14ac:dyDescent="0.2">
      <c r="J38" s="50"/>
    </row>
    <row r="39" spans="1:10" customFormat="1" ht="27" customHeight="1" x14ac:dyDescent="0.2">
      <c r="J39" s="50"/>
    </row>
    <row r="40" spans="1:10" customFormat="1" ht="27" customHeight="1" x14ac:dyDescent="0.2">
      <c r="J40" s="50"/>
    </row>
    <row r="41" spans="1:10" customFormat="1" ht="27" customHeight="1" x14ac:dyDescent="0.2">
      <c r="J41" s="50"/>
    </row>
    <row r="42" spans="1:10" customFormat="1" ht="27" customHeight="1" x14ac:dyDescent="0.2">
      <c r="J42" s="50"/>
    </row>
    <row r="43" spans="1:10" customFormat="1" ht="27" customHeight="1" x14ac:dyDescent="0.2">
      <c r="J43" s="50"/>
    </row>
    <row r="44" spans="1:10" customFormat="1" ht="27" customHeight="1" x14ac:dyDescent="0.2">
      <c r="J44" s="50"/>
    </row>
    <row r="45" spans="1:10" customFormat="1" ht="27" customHeight="1" x14ac:dyDescent="0.2">
      <c r="J45" s="50"/>
    </row>
    <row r="46" spans="1:10" customFormat="1" ht="27" customHeight="1" x14ac:dyDescent="0.2">
      <c r="J46" s="50"/>
    </row>
    <row r="47" spans="1:10" customFormat="1" ht="27" customHeight="1" x14ac:dyDescent="0.2">
      <c r="J47" s="50"/>
    </row>
    <row r="48" spans="1:10" customFormat="1" ht="27" customHeight="1" x14ac:dyDescent="0.2">
      <c r="J48" s="50"/>
    </row>
    <row r="49" spans="10:10" customFormat="1" ht="27" customHeight="1" x14ac:dyDescent="0.2">
      <c r="J49" s="50"/>
    </row>
  </sheetData>
  <mergeCells count="7">
    <mergeCell ref="B13:B15"/>
    <mergeCell ref="B31:B33"/>
    <mergeCell ref="B28:B30"/>
    <mergeCell ref="B25:B27"/>
    <mergeCell ref="B22:B24"/>
    <mergeCell ref="B19:B21"/>
    <mergeCell ref="B16:B18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A1:AA36"/>
  <sheetViews>
    <sheetView workbookViewId="0">
      <selection activeCell="H34" sqref="H34:H36"/>
    </sheetView>
  </sheetViews>
  <sheetFormatPr baseColWidth="10" defaultRowHeight="13" x14ac:dyDescent="0.15"/>
  <cols>
    <col min="1" max="1" width="4" style="87" customWidth="1"/>
    <col min="2" max="2" width="5.5" style="87" customWidth="1"/>
    <col min="3" max="3" width="26.5" style="87" customWidth="1"/>
    <col min="4" max="4" width="18" style="87" customWidth="1"/>
    <col min="5" max="5" width="10.5" style="87" customWidth="1"/>
    <col min="6" max="6" width="22.33203125" style="87" customWidth="1"/>
    <col min="7" max="7" width="9.6640625" style="87" customWidth="1"/>
    <col min="8" max="8" width="11" style="87" customWidth="1"/>
    <col min="9" max="9" width="10" style="87" customWidth="1"/>
    <col min="10" max="10" width="11.6640625" style="87" customWidth="1"/>
    <col min="11" max="11" width="11" style="87" customWidth="1"/>
    <col min="12" max="12" width="10" style="87" customWidth="1"/>
    <col min="13" max="13" width="11.6640625" style="87" customWidth="1"/>
    <col min="14" max="14" width="11" style="87" customWidth="1"/>
    <col min="15" max="15" width="10" style="87" customWidth="1"/>
    <col min="16" max="16" width="11.6640625" style="87" customWidth="1"/>
    <col min="17" max="17" width="11" style="87" customWidth="1"/>
    <col min="18" max="18" width="10" style="87" customWidth="1"/>
    <col min="19" max="27" width="11.6640625" style="87" customWidth="1"/>
    <col min="28" max="256" width="9.1640625" style="87" customWidth="1"/>
    <col min="257" max="16384" width="10.83203125" style="87"/>
  </cols>
  <sheetData>
    <row r="1" spans="1:27" x14ac:dyDescent="0.15">
      <c r="A1" s="109" t="s">
        <v>30</v>
      </c>
      <c r="B1" s="109"/>
      <c r="C1" s="109"/>
      <c r="D1" s="109"/>
      <c r="E1" s="109"/>
      <c r="F1" s="109"/>
      <c r="G1" s="109"/>
      <c r="H1" s="109" t="s">
        <v>31</v>
      </c>
      <c r="I1" s="109"/>
      <c r="J1" s="109"/>
      <c r="K1" s="109" t="s">
        <v>32</v>
      </c>
      <c r="L1" s="109"/>
      <c r="M1" s="109"/>
      <c r="N1" s="109" t="s">
        <v>33</v>
      </c>
      <c r="O1" s="109"/>
      <c r="P1" s="109"/>
      <c r="Q1" s="109" t="s">
        <v>34</v>
      </c>
      <c r="R1" s="109"/>
      <c r="S1" s="109"/>
      <c r="T1" s="93" t="s">
        <v>35</v>
      </c>
      <c r="U1" s="93" t="s">
        <v>36</v>
      </c>
      <c r="V1" s="93" t="s">
        <v>37</v>
      </c>
      <c r="W1" s="93" t="s">
        <v>38</v>
      </c>
      <c r="X1" s="93" t="s">
        <v>39</v>
      </c>
      <c r="Y1" s="93" t="s">
        <v>40</v>
      </c>
      <c r="Z1" s="93" t="s">
        <v>41</v>
      </c>
      <c r="AA1" s="93" t="s">
        <v>42</v>
      </c>
    </row>
    <row r="2" spans="1:27" x14ac:dyDescent="0.15">
      <c r="A2" s="93" t="s">
        <v>43</v>
      </c>
      <c r="B2" s="93" t="s">
        <v>44</v>
      </c>
      <c r="C2" s="93" t="s">
        <v>45</v>
      </c>
      <c r="D2" s="93" t="s">
        <v>46</v>
      </c>
      <c r="E2" s="93" t="s">
        <v>47</v>
      </c>
      <c r="F2" s="93" t="s">
        <v>48</v>
      </c>
      <c r="G2" s="93" t="s">
        <v>49</v>
      </c>
      <c r="H2" s="93" t="s">
        <v>50</v>
      </c>
      <c r="I2" s="93" t="s">
        <v>51</v>
      </c>
      <c r="J2" s="93" t="s">
        <v>52</v>
      </c>
      <c r="K2" s="93" t="s">
        <v>50</v>
      </c>
      <c r="L2" s="93" t="s">
        <v>51</v>
      </c>
      <c r="M2" s="93" t="s">
        <v>52</v>
      </c>
      <c r="N2" s="93" t="s">
        <v>50</v>
      </c>
      <c r="O2" s="93" t="s">
        <v>51</v>
      </c>
      <c r="P2" s="93" t="s">
        <v>52</v>
      </c>
      <c r="Q2" s="93" t="s">
        <v>50</v>
      </c>
      <c r="R2" s="93" t="s">
        <v>51</v>
      </c>
      <c r="S2" s="93" t="s">
        <v>52</v>
      </c>
      <c r="T2" s="93" t="s">
        <v>52</v>
      </c>
      <c r="U2" s="93" t="s">
        <v>52</v>
      </c>
      <c r="V2" s="93" t="s">
        <v>52</v>
      </c>
      <c r="W2" s="93" t="s">
        <v>52</v>
      </c>
      <c r="X2" s="93" t="s">
        <v>52</v>
      </c>
      <c r="Y2" s="93" t="s">
        <v>52</v>
      </c>
      <c r="Z2" s="93" t="s">
        <v>52</v>
      </c>
      <c r="AA2" s="93" t="s">
        <v>52</v>
      </c>
    </row>
    <row r="3" spans="1:27" ht="18.75" customHeight="1" x14ac:dyDescent="0.15">
      <c r="A3" s="88"/>
      <c r="B3" s="88" t="b">
        <v>0</v>
      </c>
      <c r="C3" s="88" t="s">
        <v>53</v>
      </c>
      <c r="D3" s="89">
        <v>43308.37636574074</v>
      </c>
      <c r="E3" s="90" t="s">
        <v>54</v>
      </c>
      <c r="F3" s="88" t="s">
        <v>55</v>
      </c>
      <c r="G3" s="91">
        <v>1</v>
      </c>
      <c r="H3" s="92">
        <v>0</v>
      </c>
      <c r="I3" s="92" t="s">
        <v>56</v>
      </c>
      <c r="J3" s="92">
        <v>53.336666666666666</v>
      </c>
      <c r="K3" s="91">
        <v>0</v>
      </c>
      <c r="L3" s="91" t="s">
        <v>56</v>
      </c>
      <c r="M3" s="91">
        <v>77.223333333333343</v>
      </c>
      <c r="N3" s="92">
        <v>0</v>
      </c>
      <c r="O3" s="92" t="s">
        <v>56</v>
      </c>
      <c r="P3" s="92">
        <v>100.00333333333333</v>
      </c>
      <c r="Q3" s="91">
        <v>0</v>
      </c>
      <c r="R3" s="91" t="s">
        <v>56</v>
      </c>
      <c r="S3" s="91">
        <v>80</v>
      </c>
      <c r="T3" s="92">
        <v>176439.54666666666</v>
      </c>
      <c r="U3" s="91">
        <v>2683336.3166666664</v>
      </c>
      <c r="V3" s="92">
        <v>148166.18999999997</v>
      </c>
      <c r="W3" s="91">
        <v>673859.92</v>
      </c>
      <c r="X3" s="92">
        <v>2029421.2733333332</v>
      </c>
      <c r="Y3" s="91">
        <v>3481068.6633333336</v>
      </c>
      <c r="Z3" s="92">
        <v>1612145.4266666668</v>
      </c>
      <c r="AA3" s="91">
        <v>2190330.4499999997</v>
      </c>
    </row>
    <row r="4" spans="1:27" ht="18.75" customHeight="1" x14ac:dyDescent="0.15">
      <c r="A4" s="88"/>
      <c r="B4" s="88" t="b">
        <v>0</v>
      </c>
      <c r="C4" s="88" t="s">
        <v>57</v>
      </c>
      <c r="D4" s="89">
        <v>43308.379745370374</v>
      </c>
      <c r="E4" s="90" t="s">
        <v>58</v>
      </c>
      <c r="F4" s="88" t="s">
        <v>59</v>
      </c>
      <c r="G4" s="91">
        <v>1</v>
      </c>
      <c r="H4" s="92">
        <v>3.3537533338376398E-2</v>
      </c>
      <c r="I4" s="92">
        <v>5.8781480986092518</v>
      </c>
      <c r="J4" s="92">
        <v>763.38666666666666</v>
      </c>
      <c r="K4" s="91">
        <v>3.3990037525003299E-2</v>
      </c>
      <c r="L4" s="91">
        <v>1.4861191836398309</v>
      </c>
      <c r="M4" s="91">
        <v>1269.5266666666666</v>
      </c>
      <c r="N4" s="92">
        <v>3.4894218514951801E-2</v>
      </c>
      <c r="O4" s="92">
        <v>6.3209895793895159</v>
      </c>
      <c r="P4" s="92">
        <v>820.05666666666673</v>
      </c>
      <c r="Q4" s="91">
        <v>3.2476894812035598E-2</v>
      </c>
      <c r="R4" s="91">
        <v>7.1077198943859958</v>
      </c>
      <c r="S4" s="91">
        <v>1175.0733333333335</v>
      </c>
      <c r="T4" s="92">
        <v>175068.58666666667</v>
      </c>
      <c r="U4" s="91">
        <v>2670254.3366666664</v>
      </c>
      <c r="V4" s="92">
        <v>146236.34333333335</v>
      </c>
      <c r="W4" s="91">
        <v>670942.93999999994</v>
      </c>
      <c r="X4" s="92">
        <v>2014485.3533333333</v>
      </c>
      <c r="Y4" s="91">
        <v>3451542.3833333333</v>
      </c>
      <c r="Z4" s="92">
        <v>1597716.2633333334</v>
      </c>
      <c r="AA4" s="91">
        <v>2170625.6133333333</v>
      </c>
    </row>
    <row r="5" spans="1:27" ht="18.75" customHeight="1" x14ac:dyDescent="0.15">
      <c r="A5" s="88"/>
      <c r="B5" s="88" t="b">
        <v>0</v>
      </c>
      <c r="C5" s="88" t="s">
        <v>60</v>
      </c>
      <c r="D5" s="89">
        <v>43308.383136574077</v>
      </c>
      <c r="E5" s="90" t="s">
        <v>58</v>
      </c>
      <c r="F5" s="88" t="s">
        <v>61</v>
      </c>
      <c r="G5" s="91">
        <v>1</v>
      </c>
      <c r="H5" s="92">
        <v>0.409207377085826</v>
      </c>
      <c r="I5" s="92">
        <v>4.0788352815715063</v>
      </c>
      <c r="J5" s="92">
        <v>8634.1733333333341</v>
      </c>
      <c r="K5" s="91">
        <v>0.39610221944054103</v>
      </c>
      <c r="L5" s="91">
        <v>1.5141625430714722</v>
      </c>
      <c r="M5" s="91">
        <v>14002.400000000001</v>
      </c>
      <c r="N5" s="92">
        <v>0.40169654769622198</v>
      </c>
      <c r="O5" s="92">
        <v>1.8085180034514721</v>
      </c>
      <c r="P5" s="92">
        <v>8311.7233333333352</v>
      </c>
      <c r="Q5" s="91">
        <v>0.39411137465949198</v>
      </c>
      <c r="R5" s="91">
        <v>0.34641793315950697</v>
      </c>
      <c r="S5" s="91">
        <v>13399.556666666665</v>
      </c>
      <c r="T5" s="92">
        <v>174195.89333333334</v>
      </c>
      <c r="U5" s="91">
        <v>2654385.17</v>
      </c>
      <c r="V5" s="92">
        <v>146891.67000000001</v>
      </c>
      <c r="W5" s="91">
        <v>668764.8666666667</v>
      </c>
      <c r="X5" s="92">
        <v>1994463.13</v>
      </c>
      <c r="Y5" s="91">
        <v>3457287.4133333336</v>
      </c>
      <c r="Z5" s="92">
        <v>1573556.4866666666</v>
      </c>
      <c r="AA5" s="91">
        <v>2166004.2200000002</v>
      </c>
    </row>
    <row r="6" spans="1:27" ht="18.75" customHeight="1" x14ac:dyDescent="0.15">
      <c r="A6" s="88"/>
      <c r="B6" s="88" t="b">
        <v>0</v>
      </c>
      <c r="C6" s="88" t="s">
        <v>62</v>
      </c>
      <c r="D6" s="89">
        <v>43308.386516203704</v>
      </c>
      <c r="E6" s="90" t="s">
        <v>58</v>
      </c>
      <c r="F6" s="88" t="s">
        <v>63</v>
      </c>
      <c r="G6" s="91">
        <v>1</v>
      </c>
      <c r="H6" s="92">
        <v>2.4323365133467498</v>
      </c>
      <c r="I6" s="92">
        <v>1.9874565864948814</v>
      </c>
      <c r="J6" s="92">
        <v>51207.263333333336</v>
      </c>
      <c r="K6" s="91">
        <v>2.3587442163561501</v>
      </c>
      <c r="L6" s="91">
        <v>0.12218315156891732</v>
      </c>
      <c r="M6" s="91">
        <v>82470.206666666665</v>
      </c>
      <c r="N6" s="92">
        <v>2.4429837096824101</v>
      </c>
      <c r="O6" s="92">
        <v>0.95785917198376802</v>
      </c>
      <c r="P6" s="92">
        <v>50185.793333333335</v>
      </c>
      <c r="Q6" s="91">
        <v>2.3548994602072599</v>
      </c>
      <c r="R6" s="91">
        <v>0.82810593168155777</v>
      </c>
      <c r="S6" s="91">
        <v>79162.05333333333</v>
      </c>
      <c r="T6" s="92">
        <v>176670.62333333332</v>
      </c>
      <c r="U6" s="91">
        <v>2661129.96</v>
      </c>
      <c r="V6" s="92">
        <v>146681.30333333334</v>
      </c>
      <c r="W6" s="91">
        <v>665245.5166666666</v>
      </c>
      <c r="X6" s="92">
        <v>1999977.4533333331</v>
      </c>
      <c r="Y6" s="91">
        <v>3435213.25</v>
      </c>
      <c r="Z6" s="92">
        <v>1595373.0333333332</v>
      </c>
      <c r="AA6" s="91">
        <v>2143808.4066666663</v>
      </c>
    </row>
    <row r="7" spans="1:27" ht="18.75" customHeight="1" x14ac:dyDescent="0.15">
      <c r="A7" s="88"/>
      <c r="B7" s="88" t="b">
        <v>0</v>
      </c>
      <c r="C7" s="88" t="s">
        <v>64</v>
      </c>
      <c r="D7" s="89">
        <v>43308.389918981484</v>
      </c>
      <c r="E7" s="90" t="s">
        <v>58</v>
      </c>
      <c r="F7" s="88" t="s">
        <v>65</v>
      </c>
      <c r="G7" s="91">
        <v>1</v>
      </c>
      <c r="H7" s="92">
        <v>4.9328233920835602</v>
      </c>
      <c r="I7" s="92">
        <v>1.2242809890784341</v>
      </c>
      <c r="J7" s="92">
        <v>104173.47666666667</v>
      </c>
      <c r="K7" s="91">
        <v>4.8350108706184596</v>
      </c>
      <c r="L7" s="91">
        <v>1.3014662592271349</v>
      </c>
      <c r="M7" s="91">
        <v>169195.04666666666</v>
      </c>
      <c r="N7" s="92">
        <v>4.9395766233506304</v>
      </c>
      <c r="O7" s="92">
        <v>1.155080794561633</v>
      </c>
      <c r="P7" s="92">
        <v>101740.40666666666</v>
      </c>
      <c r="Q7" s="91">
        <v>4.8161145126164397</v>
      </c>
      <c r="R7" s="91">
        <v>1.3007868162550189</v>
      </c>
      <c r="S7" s="91">
        <v>162030.31666666668</v>
      </c>
      <c r="T7" s="92">
        <v>177600.14333333331</v>
      </c>
      <c r="U7" s="91">
        <v>2654215.9166666665</v>
      </c>
      <c r="V7" s="92">
        <v>147504.63333333333</v>
      </c>
      <c r="W7" s="91">
        <v>666587.90666666662</v>
      </c>
      <c r="X7" s="92">
        <v>2007209.5200000003</v>
      </c>
      <c r="Y7" s="91">
        <v>3439914.0133333337</v>
      </c>
      <c r="Z7" s="92">
        <v>1587111.54</v>
      </c>
      <c r="AA7" s="91">
        <v>2149964.08</v>
      </c>
    </row>
    <row r="8" spans="1:27" ht="18.75" customHeight="1" x14ac:dyDescent="0.15">
      <c r="A8" s="88"/>
      <c r="B8" s="88" t="b">
        <v>0</v>
      </c>
      <c r="C8" s="88" t="s">
        <v>66</v>
      </c>
      <c r="D8" s="89">
        <v>43308.393310185187</v>
      </c>
      <c r="E8" s="90" t="s">
        <v>58</v>
      </c>
      <c r="F8" s="88" t="s">
        <v>67</v>
      </c>
      <c r="G8" s="91">
        <v>1</v>
      </c>
      <c r="H8" s="92">
        <v>50.011141686286798</v>
      </c>
      <c r="I8" s="92">
        <v>1.9392907578038687</v>
      </c>
      <c r="J8" s="92">
        <v>1065248.5</v>
      </c>
      <c r="K8" s="91">
        <v>50.024732699850901</v>
      </c>
      <c r="L8" s="91">
        <v>0.34746286320732039</v>
      </c>
      <c r="M8" s="91">
        <v>1734167.7333333334</v>
      </c>
      <c r="N8" s="92">
        <v>50.010006398266803</v>
      </c>
      <c r="O8" s="92">
        <v>1.9455763383215881</v>
      </c>
      <c r="P8" s="92">
        <v>1038484.3066666666</v>
      </c>
      <c r="Q8" s="91">
        <v>50.026837508191797</v>
      </c>
      <c r="R8" s="91">
        <v>0.29602639839674844</v>
      </c>
      <c r="S8" s="91">
        <v>1667250.8099999998</v>
      </c>
      <c r="T8" s="92">
        <v>175813.52</v>
      </c>
      <c r="U8" s="91">
        <v>2650282.2533333334</v>
      </c>
      <c r="V8" s="92">
        <v>145093.66333333333</v>
      </c>
      <c r="W8" s="91">
        <v>663246.30999999994</v>
      </c>
      <c r="X8" s="92">
        <v>2025674.43</v>
      </c>
      <c r="Y8" s="91">
        <v>3408988.6266666665</v>
      </c>
      <c r="Z8" s="92">
        <v>1583553.5866666667</v>
      </c>
      <c r="AA8" s="91">
        <v>2141810.2666666671</v>
      </c>
    </row>
    <row r="9" spans="1:27" ht="18.75" customHeight="1" x14ac:dyDescent="0.15">
      <c r="A9" s="88"/>
      <c r="B9" s="88" t="b">
        <v>0</v>
      </c>
      <c r="C9" s="88" t="s">
        <v>68</v>
      </c>
      <c r="D9" s="89">
        <v>43308.396666666667</v>
      </c>
      <c r="E9" s="90" t="s">
        <v>30</v>
      </c>
      <c r="F9" s="88" t="s">
        <v>69</v>
      </c>
      <c r="G9" s="91">
        <v>10</v>
      </c>
      <c r="H9" s="92">
        <v>4.82252439172643E-2</v>
      </c>
      <c r="I9" s="92">
        <v>24.917896659004686</v>
      </c>
      <c r="J9" s="92">
        <v>154.45000000000002</v>
      </c>
      <c r="K9" s="91">
        <v>5.3152297437468E-2</v>
      </c>
      <c r="L9" s="91">
        <v>13.329104957005708</v>
      </c>
      <c r="M9" s="91">
        <v>262.78666666666669</v>
      </c>
      <c r="N9" s="92">
        <v>7.0281975765120505E-2</v>
      </c>
      <c r="O9" s="92">
        <v>29.21967773738562</v>
      </c>
      <c r="P9" s="92">
        <v>243.34666666666666</v>
      </c>
      <c r="Q9" s="91">
        <v>5.8080170090198301E-2</v>
      </c>
      <c r="R9" s="91">
        <v>18.081478868335846</v>
      </c>
      <c r="S9" s="91">
        <v>275.00666666666666</v>
      </c>
      <c r="T9" s="92">
        <v>178616.39666666664</v>
      </c>
      <c r="U9" s="91">
        <v>2662487.81</v>
      </c>
      <c r="V9" s="92">
        <v>148524.17666666667</v>
      </c>
      <c r="W9" s="91">
        <v>672395.62666666659</v>
      </c>
      <c r="X9" s="92">
        <v>2005477.0200000003</v>
      </c>
      <c r="Y9" s="91">
        <v>3447274.5333333337</v>
      </c>
      <c r="Z9" s="92">
        <v>1577859.1933333334</v>
      </c>
      <c r="AA9" s="91">
        <v>2122517.8666666667</v>
      </c>
    </row>
    <row r="10" spans="1:27" ht="18.75" customHeight="1" x14ac:dyDescent="0.15">
      <c r="A10" s="88"/>
      <c r="B10" s="88" t="b">
        <v>0</v>
      </c>
      <c r="C10" s="88" t="s">
        <v>70</v>
      </c>
      <c r="D10" s="89">
        <v>43308.400057870371</v>
      </c>
      <c r="E10" s="90" t="s">
        <v>30</v>
      </c>
      <c r="F10" s="88" t="s">
        <v>71</v>
      </c>
      <c r="G10" s="91">
        <v>10</v>
      </c>
      <c r="H10" s="92">
        <v>1.03624864391621E-2</v>
      </c>
      <c r="I10" s="92">
        <v>120.91228565913852</v>
      </c>
      <c r="J10" s="92">
        <v>75.556666666666672</v>
      </c>
      <c r="K10" s="91">
        <v>1.41357575730779E-2</v>
      </c>
      <c r="L10" s="91">
        <v>24.469491499358533</v>
      </c>
      <c r="M10" s="91">
        <v>125.56</v>
      </c>
      <c r="N10" s="92">
        <v>1.9883009393535201E-2</v>
      </c>
      <c r="O10" s="92">
        <v>100.9121316071052</v>
      </c>
      <c r="P10" s="92">
        <v>141.12</v>
      </c>
      <c r="Q10" s="91">
        <v>1.44470174875042E-2</v>
      </c>
      <c r="R10" s="91">
        <v>34.326255045172005</v>
      </c>
      <c r="S10" s="91">
        <v>127.22666666666669</v>
      </c>
      <c r="T10" s="92">
        <v>179630.25</v>
      </c>
      <c r="U10" s="91">
        <v>2668936.3333333335</v>
      </c>
      <c r="V10" s="92">
        <v>148672.70666666669</v>
      </c>
      <c r="W10" s="91">
        <v>673161.72666666657</v>
      </c>
      <c r="X10" s="92">
        <v>2027573.2366666666</v>
      </c>
      <c r="Y10" s="91">
        <v>3431875.5733333337</v>
      </c>
      <c r="Z10" s="92">
        <v>1593323.6566666665</v>
      </c>
      <c r="AA10" s="91">
        <v>2138516.9466666668</v>
      </c>
    </row>
    <row r="11" spans="1:27" ht="18.75" customHeight="1" x14ac:dyDescent="0.15">
      <c r="A11" s="88"/>
      <c r="B11" s="88" t="b">
        <v>0</v>
      </c>
      <c r="C11" s="88" t="s">
        <v>72</v>
      </c>
      <c r="D11" s="89">
        <v>43308.403449074074</v>
      </c>
      <c r="E11" s="90" t="s">
        <v>30</v>
      </c>
      <c r="F11" s="88" t="s">
        <v>73</v>
      </c>
      <c r="G11" s="91">
        <v>10</v>
      </c>
      <c r="H11" s="92">
        <v>0.16105181860496001</v>
      </c>
      <c r="I11" s="92">
        <v>6.0521436263141775</v>
      </c>
      <c r="J11" s="92">
        <v>373.3533333333333</v>
      </c>
      <c r="K11" s="91">
        <v>0.15051460213170201</v>
      </c>
      <c r="L11" s="91">
        <v>4.1317187428436997</v>
      </c>
      <c r="M11" s="91">
        <v>578.91333333333341</v>
      </c>
      <c r="N11" s="92">
        <v>0.152505840881349</v>
      </c>
      <c r="O11" s="92">
        <v>6.0636122101928898</v>
      </c>
      <c r="P11" s="92">
        <v>392.24333333333334</v>
      </c>
      <c r="Q11" s="91">
        <v>0.15048826799328899</v>
      </c>
      <c r="R11" s="91">
        <v>8.7764227652149795</v>
      </c>
      <c r="S11" s="91">
        <v>561.68666666666661</v>
      </c>
      <c r="T11" s="92">
        <v>176500.44666666668</v>
      </c>
      <c r="U11" s="91">
        <v>2670725.7566666668</v>
      </c>
      <c r="V11" s="92">
        <v>142982.1466666667</v>
      </c>
      <c r="W11" s="91">
        <v>646103.27</v>
      </c>
      <c r="X11" s="92">
        <v>1906598.236666667</v>
      </c>
      <c r="Y11" s="91">
        <v>3303145.5766666667</v>
      </c>
      <c r="Z11" s="92">
        <v>1559737.0933333335</v>
      </c>
      <c r="AA11" s="91">
        <v>2110587.3133333335</v>
      </c>
    </row>
    <row r="12" spans="1:27" ht="18.75" customHeight="1" x14ac:dyDescent="0.15">
      <c r="A12" s="88"/>
      <c r="B12" s="88" t="b">
        <v>0</v>
      </c>
      <c r="C12" s="88" t="s">
        <v>74</v>
      </c>
      <c r="D12" s="89">
        <v>43308.406828703701</v>
      </c>
      <c r="E12" s="90" t="s">
        <v>30</v>
      </c>
      <c r="F12" s="88" t="s">
        <v>75</v>
      </c>
      <c r="G12" s="91">
        <v>10</v>
      </c>
      <c r="H12" s="92">
        <v>0.12817274140038701</v>
      </c>
      <c r="I12" s="92">
        <v>7.0466978573975529</v>
      </c>
      <c r="J12" s="92">
        <v>310.01666666666665</v>
      </c>
      <c r="K12" s="91">
        <v>0.145230494361658</v>
      </c>
      <c r="L12" s="91">
        <v>8.3657536609549439</v>
      </c>
      <c r="M12" s="91">
        <v>559.4666666666667</v>
      </c>
      <c r="N12" s="92">
        <v>0.14625105719522799</v>
      </c>
      <c r="O12" s="92">
        <v>8.4449658969063872</v>
      </c>
      <c r="P12" s="92">
        <v>383.35666666666663</v>
      </c>
      <c r="Q12" s="91">
        <v>0.126884757152946</v>
      </c>
      <c r="R12" s="91">
        <v>7.8778219603079176</v>
      </c>
      <c r="S12" s="91">
        <v>484.46333333333331</v>
      </c>
      <c r="T12" s="92">
        <v>177277.66333333333</v>
      </c>
      <c r="U12" s="91">
        <v>2675127.6</v>
      </c>
      <c r="V12" s="92">
        <v>143187.21333333335</v>
      </c>
      <c r="W12" s="91">
        <v>650199.02666666673</v>
      </c>
      <c r="X12" s="92">
        <v>1924159.8366666669</v>
      </c>
      <c r="Y12" s="91">
        <v>3294402.7966666669</v>
      </c>
      <c r="Z12" s="92">
        <v>1550952.8066666666</v>
      </c>
      <c r="AA12" s="91">
        <v>2106123.15</v>
      </c>
    </row>
    <row r="13" spans="1:27" ht="18.75" customHeight="1" x14ac:dyDescent="0.15">
      <c r="A13" s="88"/>
      <c r="B13" s="88" t="b">
        <v>0</v>
      </c>
      <c r="C13" s="88" t="s">
        <v>76</v>
      </c>
      <c r="D13" s="89">
        <v>43308.410219907404</v>
      </c>
      <c r="E13" s="90" t="s">
        <v>30</v>
      </c>
      <c r="F13" s="88" t="s">
        <v>77</v>
      </c>
      <c r="G13" s="91">
        <v>10</v>
      </c>
      <c r="H13" s="92">
        <v>0.183833431699121</v>
      </c>
      <c r="I13" s="92">
        <v>3.1146388690100153</v>
      </c>
      <c r="J13" s="92">
        <v>418.91333333333336</v>
      </c>
      <c r="K13" s="91">
        <v>0.169829357255984</v>
      </c>
      <c r="L13" s="91">
        <v>5.688135025063441</v>
      </c>
      <c r="M13" s="91">
        <v>635.03000000000009</v>
      </c>
      <c r="N13" s="92">
        <v>0.165052491379169</v>
      </c>
      <c r="O13" s="92">
        <v>7.1338337566946697</v>
      </c>
      <c r="P13" s="92">
        <v>416.68666666666667</v>
      </c>
      <c r="Q13" s="91">
        <v>0.16554252156868501</v>
      </c>
      <c r="R13" s="91">
        <v>5.3481801854971511</v>
      </c>
      <c r="S13" s="91">
        <v>602.24666666666667</v>
      </c>
      <c r="T13" s="92">
        <v>176981.23666666666</v>
      </c>
      <c r="U13" s="91">
        <v>2674692.25</v>
      </c>
      <c r="V13" s="92">
        <v>142063.18333333332</v>
      </c>
      <c r="W13" s="91">
        <v>644565.54</v>
      </c>
      <c r="X13" s="92">
        <v>1906906.1866666668</v>
      </c>
      <c r="Y13" s="91">
        <v>3259291.3733333335</v>
      </c>
      <c r="Z13" s="92">
        <v>1551660.8433333335</v>
      </c>
      <c r="AA13" s="91">
        <v>2087024.6033333335</v>
      </c>
    </row>
    <row r="14" spans="1:27" ht="18.75" customHeight="1" x14ac:dyDescent="0.15">
      <c r="A14" s="88"/>
      <c r="B14" s="88" t="b">
        <v>0</v>
      </c>
      <c r="C14" s="88" t="s">
        <v>78</v>
      </c>
      <c r="D14" s="89">
        <v>43308.413599537038</v>
      </c>
      <c r="E14" s="90" t="s">
        <v>30</v>
      </c>
      <c r="F14" s="88" t="s">
        <v>79</v>
      </c>
      <c r="G14" s="91">
        <v>10</v>
      </c>
      <c r="H14" s="92">
        <v>487.81086064936602</v>
      </c>
      <c r="I14" s="92">
        <v>4.2581798187518256</v>
      </c>
      <c r="J14" s="92">
        <v>995662.93666666665</v>
      </c>
      <c r="K14" s="91">
        <v>488.19091011626199</v>
      </c>
      <c r="L14" s="91">
        <v>1.87283076920601</v>
      </c>
      <c r="M14" s="91">
        <v>1640835.6866666668</v>
      </c>
      <c r="N14" s="92">
        <v>487.33523309641998</v>
      </c>
      <c r="O14" s="92">
        <v>4.200334032839649</v>
      </c>
      <c r="P14" s="92">
        <v>969734.27333333343</v>
      </c>
      <c r="Q14" s="91">
        <v>482.72003297653299</v>
      </c>
      <c r="R14" s="91">
        <v>1.8320280108267224</v>
      </c>
      <c r="S14" s="91">
        <v>1559770.4800000002</v>
      </c>
      <c r="T14" s="92">
        <v>169092.08666666667</v>
      </c>
      <c r="U14" s="91">
        <v>2561173.1566666667</v>
      </c>
      <c r="V14" s="92">
        <v>145030.69666666668</v>
      </c>
      <c r="W14" s="91">
        <v>663168.76333333331</v>
      </c>
      <c r="X14" s="92">
        <v>1942518.0266666666</v>
      </c>
      <c r="Y14" s="91">
        <v>3305718.9433333334</v>
      </c>
      <c r="Z14" s="92">
        <v>1606348.5866666667</v>
      </c>
      <c r="AA14" s="91">
        <v>2163874.3566666665</v>
      </c>
    </row>
    <row r="15" spans="1:27" ht="18.75" customHeight="1" x14ac:dyDescent="0.15">
      <c r="A15" s="88"/>
      <c r="B15" s="88" t="b">
        <v>0</v>
      </c>
      <c r="C15" s="88" t="s">
        <v>80</v>
      </c>
      <c r="D15" s="89">
        <v>43308.416944444441</v>
      </c>
      <c r="E15" s="90" t="s">
        <v>30</v>
      </c>
      <c r="F15" s="88" t="s">
        <v>81</v>
      </c>
      <c r="G15" s="91">
        <v>10</v>
      </c>
      <c r="H15" s="92">
        <v>479.60676959197002</v>
      </c>
      <c r="I15" s="92">
        <v>1.7530002358332131</v>
      </c>
      <c r="J15" s="92">
        <v>974183.96</v>
      </c>
      <c r="K15" s="91">
        <v>475.51526946524501</v>
      </c>
      <c r="L15" s="91">
        <v>1.6364971154373555</v>
      </c>
      <c r="M15" s="91">
        <v>1607751.5566666666</v>
      </c>
      <c r="N15" s="92">
        <v>479.28625109645299</v>
      </c>
      <c r="O15" s="92">
        <v>2.03241093780326</v>
      </c>
      <c r="P15" s="92">
        <v>949084.08333333337</v>
      </c>
      <c r="Q15" s="91">
        <v>472.91177212952999</v>
      </c>
      <c r="R15" s="91">
        <v>1.6579421204383893</v>
      </c>
      <c r="S15" s="91">
        <v>1537177.65</v>
      </c>
      <c r="T15" s="92">
        <v>171573.88</v>
      </c>
      <c r="U15" s="91">
        <v>2558418.2099999995</v>
      </c>
      <c r="V15" s="92">
        <v>145401.68666666668</v>
      </c>
      <c r="W15" s="91">
        <v>665133.20666666667</v>
      </c>
      <c r="X15" s="92">
        <v>1931609.0866666667</v>
      </c>
      <c r="Y15" s="91">
        <v>3325242.73</v>
      </c>
      <c r="Z15" s="92">
        <v>1606635.3933333333</v>
      </c>
      <c r="AA15" s="91">
        <v>2174766.81</v>
      </c>
    </row>
    <row r="16" spans="1:27" ht="18.75" customHeight="1" x14ac:dyDescent="0.15">
      <c r="A16" s="88"/>
      <c r="B16" s="88" t="b">
        <v>0</v>
      </c>
      <c r="C16" s="88" t="s">
        <v>82</v>
      </c>
      <c r="D16" s="89">
        <v>43308.420300925929</v>
      </c>
      <c r="E16" s="90" t="s">
        <v>30</v>
      </c>
      <c r="F16" s="88" t="s">
        <v>83</v>
      </c>
      <c r="G16" s="91">
        <v>10</v>
      </c>
      <c r="H16" s="92">
        <v>467.90933742924801</v>
      </c>
      <c r="I16" s="92">
        <v>2.3989217611691407</v>
      </c>
      <c r="J16" s="92">
        <v>944174.19666666666</v>
      </c>
      <c r="K16" s="91">
        <v>459.11772589786301</v>
      </c>
      <c r="L16" s="91">
        <v>2.2579807391271927</v>
      </c>
      <c r="M16" s="91">
        <v>1575086.7666666666</v>
      </c>
      <c r="N16" s="92">
        <v>467.06978873141998</v>
      </c>
      <c r="O16" s="92">
        <v>2.2525991949093158</v>
      </c>
      <c r="P16" s="92">
        <v>918857.33666666679</v>
      </c>
      <c r="Q16" s="91">
        <v>457.33140572360099</v>
      </c>
      <c r="R16" s="91">
        <v>2.4670343339669247</v>
      </c>
      <c r="S16" s="91">
        <v>1508370.7233333334</v>
      </c>
      <c r="T16" s="92">
        <v>171336.27</v>
      </c>
      <c r="U16" s="91">
        <v>2591418.6766666663</v>
      </c>
      <c r="V16" s="92">
        <v>145572.14333333334</v>
      </c>
      <c r="W16" s="91">
        <v>672869.09666666668</v>
      </c>
      <c r="X16" s="92">
        <v>1919234.6566666665</v>
      </c>
      <c r="Y16" s="91">
        <v>3374412.936666667</v>
      </c>
      <c r="Z16" s="92">
        <v>1588501.45</v>
      </c>
      <c r="AA16" s="91">
        <v>2201940.8866666667</v>
      </c>
    </row>
    <row r="17" spans="1:27" ht="18.75" customHeight="1" x14ac:dyDescent="0.15">
      <c r="A17" s="88" t="s">
        <v>84</v>
      </c>
      <c r="B17" s="88" t="b">
        <v>0</v>
      </c>
      <c r="C17" s="88" t="s">
        <v>85</v>
      </c>
      <c r="D17" s="89">
        <v>43308.423668981479</v>
      </c>
      <c r="E17" s="90" t="s">
        <v>30</v>
      </c>
      <c r="F17" s="88" t="s">
        <v>86</v>
      </c>
      <c r="G17" s="91">
        <v>10</v>
      </c>
      <c r="H17" s="92">
        <v>705.62192762039604</v>
      </c>
      <c r="I17" s="92">
        <v>1.3097080032722344</v>
      </c>
      <c r="J17" s="92">
        <v>1399648.6433333333</v>
      </c>
      <c r="K17" s="91">
        <v>711.445663506963</v>
      </c>
      <c r="L17" s="91">
        <v>5.9071340502926041E-2</v>
      </c>
      <c r="M17" s="91">
        <v>2353193.4700000002</v>
      </c>
      <c r="N17" s="92">
        <v>700.51184770773295</v>
      </c>
      <c r="O17" s="92">
        <v>0.2658250732174815</v>
      </c>
      <c r="P17" s="92">
        <v>1354621.1766666668</v>
      </c>
      <c r="Q17" s="91">
        <v>708.75711084651903</v>
      </c>
      <c r="R17" s="91">
        <v>0.94268153592860815</v>
      </c>
      <c r="S17" s="91">
        <v>2253673.9066666667</v>
      </c>
      <c r="T17" s="92">
        <v>179300.6166666667</v>
      </c>
      <c r="U17" s="91">
        <v>2697543.3266666667</v>
      </c>
      <c r="V17" s="92">
        <v>143555.1033333333</v>
      </c>
      <c r="W17" s="91">
        <v>650530.89</v>
      </c>
      <c r="X17" s="92">
        <v>1886220.6833333333</v>
      </c>
      <c r="Y17" s="91">
        <v>3252677</v>
      </c>
      <c r="Z17" s="92">
        <v>1547240.2733333334</v>
      </c>
      <c r="AA17" s="91">
        <v>2090935.5066666668</v>
      </c>
    </row>
    <row r="18" spans="1:27" ht="18.75" customHeight="1" x14ac:dyDescent="0.15">
      <c r="A18" s="88" t="s">
        <v>87</v>
      </c>
      <c r="B18" s="88" t="b">
        <v>0</v>
      </c>
      <c r="C18" s="88" t="s">
        <v>88</v>
      </c>
      <c r="D18" s="89">
        <v>43308.427002314813</v>
      </c>
      <c r="E18" s="90" t="s">
        <v>30</v>
      </c>
      <c r="F18" s="88" t="s">
        <v>89</v>
      </c>
      <c r="G18" s="91">
        <v>10</v>
      </c>
      <c r="H18" s="92">
        <v>612.77955131070598</v>
      </c>
      <c r="I18" s="92">
        <v>0.80111634641185736</v>
      </c>
      <c r="J18" s="92">
        <v>1249540.5999999999</v>
      </c>
      <c r="K18" s="91">
        <v>625.16060497276101</v>
      </c>
      <c r="L18" s="91">
        <v>0.65953984993339476</v>
      </c>
      <c r="M18" s="91">
        <v>2124201.7933333335</v>
      </c>
      <c r="N18" s="92">
        <v>633.04831450711697</v>
      </c>
      <c r="O18" s="92">
        <v>1.4064364720575757</v>
      </c>
      <c r="P18" s="92">
        <v>1258424.9466666665</v>
      </c>
      <c r="Q18" s="91">
        <v>619.03355640159498</v>
      </c>
      <c r="R18" s="91">
        <v>0.77380143639974919</v>
      </c>
      <c r="S18" s="91">
        <v>2022162.0333333334</v>
      </c>
      <c r="T18" s="92">
        <v>180348.39666666664</v>
      </c>
      <c r="U18" s="91">
        <v>2745294.82</v>
      </c>
      <c r="V18" s="92">
        <v>144048.96666666667</v>
      </c>
      <c r="W18" s="91">
        <v>660159.32333333336</v>
      </c>
      <c r="X18" s="92">
        <v>1939083.8266666664</v>
      </c>
      <c r="Y18" s="91">
        <v>3341438.2833333337</v>
      </c>
      <c r="Z18" s="92">
        <v>1577851.9033333333</v>
      </c>
      <c r="AA18" s="91">
        <v>2141087.7133333334</v>
      </c>
    </row>
    <row r="19" spans="1:27" ht="18.75" customHeight="1" x14ac:dyDescent="0.15">
      <c r="A19" s="88" t="s">
        <v>90</v>
      </c>
      <c r="B19" s="88" t="b">
        <v>0</v>
      </c>
      <c r="C19" s="88" t="s">
        <v>91</v>
      </c>
      <c r="D19" s="89">
        <v>43308.430347222224</v>
      </c>
      <c r="E19" s="90" t="s">
        <v>30</v>
      </c>
      <c r="F19" s="88" t="s">
        <v>92</v>
      </c>
      <c r="G19" s="91">
        <v>10</v>
      </c>
      <c r="H19" s="92">
        <v>709.71669624150104</v>
      </c>
      <c r="I19" s="92">
        <v>0.78365311923026115</v>
      </c>
      <c r="J19" s="92">
        <v>1402533.3133333332</v>
      </c>
      <c r="K19" s="91">
        <v>709.66996553209901</v>
      </c>
      <c r="L19" s="91">
        <v>0.67385723329333758</v>
      </c>
      <c r="M19" s="91">
        <v>2347808.6999999997</v>
      </c>
      <c r="N19" s="92">
        <v>705.37329703877401</v>
      </c>
      <c r="O19" s="92">
        <v>3.6237131881583312E-2</v>
      </c>
      <c r="P19" s="92">
        <v>1358964.6366666667</v>
      </c>
      <c r="Q19" s="91">
        <v>709.27313324099805</v>
      </c>
      <c r="R19" s="91">
        <v>0.82292461729958444</v>
      </c>
      <c r="S19" s="91">
        <v>2255899.063333333</v>
      </c>
      <c r="T19" s="92">
        <v>181134.97</v>
      </c>
      <c r="U19" s="91">
        <v>2695919.3</v>
      </c>
      <c r="V19" s="92">
        <v>144316.56333333332</v>
      </c>
      <c r="W19" s="91">
        <v>652524.64666666661</v>
      </c>
      <c r="X19" s="92">
        <v>1879215.0200000003</v>
      </c>
      <c r="Y19" s="91">
        <v>3253375.2633333332</v>
      </c>
      <c r="Z19" s="92">
        <v>1562509.3333333333</v>
      </c>
      <c r="AA19" s="91">
        <v>2125712.7433333332</v>
      </c>
    </row>
    <row r="20" spans="1:27" ht="18.75" customHeight="1" x14ac:dyDescent="0.15">
      <c r="A20" s="88"/>
      <c r="B20" s="88" t="b">
        <v>0</v>
      </c>
      <c r="C20" s="88" t="s">
        <v>93</v>
      </c>
      <c r="D20" s="89">
        <v>43308.433692129627</v>
      </c>
      <c r="E20" s="90" t="s">
        <v>30</v>
      </c>
      <c r="F20" s="88" t="s">
        <v>94</v>
      </c>
      <c r="G20" s="91">
        <v>10</v>
      </c>
      <c r="H20" s="92">
        <v>482.26462476933602</v>
      </c>
      <c r="I20" s="92">
        <v>1.9642821952091345</v>
      </c>
      <c r="J20" s="92">
        <v>962205.7300000001</v>
      </c>
      <c r="K20" s="91">
        <v>477.765074155734</v>
      </c>
      <c r="L20" s="91">
        <v>0.3525604729933508</v>
      </c>
      <c r="M20" s="91">
        <v>1593676.97</v>
      </c>
      <c r="N20" s="92">
        <v>481.94344963697398</v>
      </c>
      <c r="O20" s="92">
        <v>1.9988961812623396</v>
      </c>
      <c r="P20" s="92">
        <v>937425.42666666675</v>
      </c>
      <c r="Q20" s="91">
        <v>472.812299072965</v>
      </c>
      <c r="R20" s="91">
        <v>0.83125137697120499</v>
      </c>
      <c r="S20" s="91">
        <v>1516202.2</v>
      </c>
      <c r="T20" s="92">
        <v>179932.88333333333</v>
      </c>
      <c r="U20" s="91">
        <v>2732064.3333333335</v>
      </c>
      <c r="V20" s="92">
        <v>143452.91333333336</v>
      </c>
      <c r="W20" s="91">
        <v>654073.11333333328</v>
      </c>
      <c r="X20" s="92">
        <v>1897604.59</v>
      </c>
      <c r="Y20" s="91">
        <v>3280247.3133333339</v>
      </c>
      <c r="Z20" s="92">
        <v>1583454.3</v>
      </c>
      <c r="AA20" s="91">
        <v>2149653.5966666671</v>
      </c>
    </row>
    <row r="21" spans="1:27" ht="18.75" customHeight="1" x14ac:dyDescent="0.15">
      <c r="A21" s="88"/>
      <c r="B21" s="88" t="b">
        <v>0</v>
      </c>
      <c r="C21" s="88" t="s">
        <v>95</v>
      </c>
      <c r="D21" s="89">
        <v>43308.437071759261</v>
      </c>
      <c r="E21" s="90" t="s">
        <v>30</v>
      </c>
      <c r="F21" s="88" t="s">
        <v>96</v>
      </c>
      <c r="G21" s="91">
        <v>10</v>
      </c>
      <c r="H21" s="92">
        <v>468.77120306836503</v>
      </c>
      <c r="I21" s="92">
        <v>1.7363338264364419</v>
      </c>
      <c r="J21" s="92">
        <v>955886.82333333325</v>
      </c>
      <c r="K21" s="91">
        <v>463.187155453591</v>
      </c>
      <c r="L21" s="91">
        <v>0.69568875688598453</v>
      </c>
      <c r="M21" s="91">
        <v>1566384.7166666668</v>
      </c>
      <c r="N21" s="92">
        <v>469.60212935342099</v>
      </c>
      <c r="O21" s="92">
        <v>1.5369363464091808</v>
      </c>
      <c r="P21" s="92">
        <v>933532.77999999991</v>
      </c>
      <c r="Q21" s="91">
        <v>459.51127263738101</v>
      </c>
      <c r="R21" s="91">
        <v>0.72836662236919225</v>
      </c>
      <c r="S21" s="91">
        <v>1493917.2133333331</v>
      </c>
      <c r="T21" s="92">
        <v>184423.90333333332</v>
      </c>
      <c r="U21" s="91">
        <v>2786779.1933333334</v>
      </c>
      <c r="V21" s="92">
        <v>145250.73333333331</v>
      </c>
      <c r="W21" s="91">
        <v>659606.2466666667</v>
      </c>
      <c r="X21" s="92">
        <v>1939085.7700000003</v>
      </c>
      <c r="Y21" s="91">
        <v>3325544.0466666669</v>
      </c>
      <c r="Z21" s="92">
        <v>1601584.9766666666</v>
      </c>
      <c r="AA21" s="91">
        <v>2160815.89</v>
      </c>
    </row>
    <row r="22" spans="1:27" ht="18.75" customHeight="1" x14ac:dyDescent="0.15">
      <c r="A22" s="88"/>
      <c r="B22" s="88" t="b">
        <v>0</v>
      </c>
      <c r="C22" s="88" t="s">
        <v>97</v>
      </c>
      <c r="D22" s="89">
        <v>43308.440428240741</v>
      </c>
      <c r="E22" s="90" t="s">
        <v>30</v>
      </c>
      <c r="F22" s="88" t="s">
        <v>98</v>
      </c>
      <c r="G22" s="91">
        <v>10</v>
      </c>
      <c r="H22" s="92">
        <v>453.84900663977299</v>
      </c>
      <c r="I22" s="92">
        <v>1.9098289863109057</v>
      </c>
      <c r="J22" s="92">
        <v>959121.5166666666</v>
      </c>
      <c r="K22" s="91">
        <v>447.67460009551002</v>
      </c>
      <c r="L22" s="91">
        <v>1.5658542502691406</v>
      </c>
      <c r="M22" s="91">
        <v>1584282.7699999998</v>
      </c>
      <c r="N22" s="92">
        <v>454.74289927603797</v>
      </c>
      <c r="O22" s="92">
        <v>1.8241268683659402</v>
      </c>
      <c r="P22" s="92">
        <v>936897.67666666664</v>
      </c>
      <c r="Q22" s="91">
        <v>441.65629524185999</v>
      </c>
      <c r="R22" s="91">
        <v>2.0007946859031254</v>
      </c>
      <c r="S22" s="91">
        <v>1502532.2533333332</v>
      </c>
      <c r="T22" s="92">
        <v>192055.58333333334</v>
      </c>
      <c r="U22" s="91">
        <v>2913904.99</v>
      </c>
      <c r="V22" s="92">
        <v>151325.15333333335</v>
      </c>
      <c r="W22" s="91">
        <v>688276.59666666668</v>
      </c>
      <c r="X22" s="92">
        <v>2009730.6133333333</v>
      </c>
      <c r="Y22" s="91">
        <v>3480174.9833333339</v>
      </c>
      <c r="Z22" s="92">
        <v>1687816.57</v>
      </c>
      <c r="AA22" s="91">
        <v>2265600.2933333335</v>
      </c>
    </row>
    <row r="23" spans="1:27" ht="18.75" customHeight="1" x14ac:dyDescent="0.15">
      <c r="A23" s="88"/>
      <c r="B23" s="88" t="b">
        <v>0</v>
      </c>
      <c r="C23" s="88" t="s">
        <v>99</v>
      </c>
      <c r="D23" s="89">
        <v>43308.443773148145</v>
      </c>
      <c r="E23" s="90" t="s">
        <v>30</v>
      </c>
      <c r="F23" s="88" t="s">
        <v>100</v>
      </c>
      <c r="G23" s="91">
        <v>100</v>
      </c>
      <c r="H23" s="92">
        <v>4557.8162202905096</v>
      </c>
      <c r="I23" s="92">
        <v>1.2521266823817179</v>
      </c>
      <c r="J23" s="92">
        <v>985295.48666666669</v>
      </c>
      <c r="K23" s="91">
        <v>4531.0524457291804</v>
      </c>
      <c r="L23" s="91">
        <v>0.47563767866533757</v>
      </c>
      <c r="M23" s="91">
        <v>1604104.18</v>
      </c>
      <c r="N23" s="92">
        <v>4571.3043426555896</v>
      </c>
      <c r="O23" s="92">
        <v>1.7860404052678289</v>
      </c>
      <c r="P23" s="92">
        <v>963402.45333333348</v>
      </c>
      <c r="Q23" s="91">
        <v>4528.4855317012498</v>
      </c>
      <c r="R23" s="91">
        <v>0.4607278957744641</v>
      </c>
      <c r="S23" s="91">
        <v>1541290.1166666669</v>
      </c>
      <c r="T23" s="92">
        <v>185290.93999999997</v>
      </c>
      <c r="U23" s="91">
        <v>2716338.0133333332</v>
      </c>
      <c r="V23" s="92">
        <v>149608.87666666668</v>
      </c>
      <c r="W23" s="91">
        <v>674475.95333333337</v>
      </c>
      <c r="X23" s="92">
        <v>2055639.7433333334</v>
      </c>
      <c r="Y23" s="91">
        <v>3481472.9333333331</v>
      </c>
      <c r="Z23" s="92">
        <v>1605541.5566666666</v>
      </c>
      <c r="AA23" s="91">
        <v>2178825.4533333336</v>
      </c>
    </row>
    <row r="24" spans="1:27" ht="18.75" customHeight="1" x14ac:dyDescent="0.15">
      <c r="A24" s="88"/>
      <c r="B24" s="88" t="b">
        <v>0</v>
      </c>
      <c r="C24" s="88" t="s">
        <v>101</v>
      </c>
      <c r="D24" s="89">
        <v>43308.447129629632</v>
      </c>
      <c r="E24" s="90" t="s">
        <v>30</v>
      </c>
      <c r="F24" s="88" t="s">
        <v>102</v>
      </c>
      <c r="G24" s="91">
        <v>100</v>
      </c>
      <c r="H24" s="92">
        <v>4526.8921926803896</v>
      </c>
      <c r="I24" s="92">
        <v>1.3178520654850894</v>
      </c>
      <c r="J24" s="92">
        <v>978830.09</v>
      </c>
      <c r="K24" s="91">
        <v>4457.7662700103901</v>
      </c>
      <c r="L24" s="91">
        <v>0.35145154371764331</v>
      </c>
      <c r="M24" s="91">
        <v>1595899.0033333332</v>
      </c>
      <c r="N24" s="92">
        <v>4547.0820258185304</v>
      </c>
      <c r="O24" s="92">
        <v>1.4885157641606326</v>
      </c>
      <c r="P24" s="92">
        <v>958510.34333333338</v>
      </c>
      <c r="Q24" s="91">
        <v>4441.7849485857896</v>
      </c>
      <c r="R24" s="91">
        <v>0.95731974828555699</v>
      </c>
      <c r="S24" s="91">
        <v>1528630.3433333335</v>
      </c>
      <c r="T24" s="92">
        <v>187122.34</v>
      </c>
      <c r="U24" s="91">
        <v>2726285.2733333334</v>
      </c>
      <c r="V24" s="92">
        <v>149731.37666666668</v>
      </c>
      <c r="W24" s="91">
        <v>677879.09333333327</v>
      </c>
      <c r="X24" s="92">
        <v>2056200.3333333333</v>
      </c>
      <c r="Y24" s="91">
        <v>3520435.5033333334</v>
      </c>
      <c r="Z24" s="92">
        <v>1612936.9233333331</v>
      </c>
      <c r="AA24" s="91">
        <v>2168107.6566666667</v>
      </c>
    </row>
    <row r="25" spans="1:27" ht="18.75" customHeight="1" x14ac:dyDescent="0.15">
      <c r="A25" s="88"/>
      <c r="B25" s="88" t="b">
        <v>0</v>
      </c>
      <c r="C25" s="88" t="s">
        <v>103</v>
      </c>
      <c r="D25" s="89">
        <v>43308.450509259259</v>
      </c>
      <c r="E25" s="90" t="s">
        <v>30</v>
      </c>
      <c r="F25" s="88" t="s">
        <v>104</v>
      </c>
      <c r="G25" s="91">
        <v>100</v>
      </c>
      <c r="H25" s="92">
        <v>4500.5466926132603</v>
      </c>
      <c r="I25" s="92">
        <v>2.0548171686381744</v>
      </c>
      <c r="J25" s="92">
        <v>989024.32</v>
      </c>
      <c r="K25" s="91">
        <v>4496.1538948225598</v>
      </c>
      <c r="L25" s="91">
        <v>0.67904681971457459</v>
      </c>
      <c r="M25" s="91">
        <v>1613324.9933333334</v>
      </c>
      <c r="N25" s="92">
        <v>4510.7180755739</v>
      </c>
      <c r="O25" s="92">
        <v>2.1688314383720568</v>
      </c>
      <c r="P25" s="92">
        <v>966362.19</v>
      </c>
      <c r="Q25" s="91">
        <v>4481.4579339226502</v>
      </c>
      <c r="R25" s="91">
        <v>0.9031197940338348</v>
      </c>
      <c r="S25" s="91">
        <v>1545935.1166666665</v>
      </c>
      <c r="T25" s="92">
        <v>189126.05666666667</v>
      </c>
      <c r="U25" s="91">
        <v>2732800.9633333334</v>
      </c>
      <c r="V25" s="92">
        <v>152518.76999999999</v>
      </c>
      <c r="W25" s="91">
        <v>678077.62</v>
      </c>
      <c r="X25" s="92">
        <v>2089813.0599999998</v>
      </c>
      <c r="Y25" s="91">
        <v>3528631.68</v>
      </c>
      <c r="Z25" s="92">
        <v>1622154.82</v>
      </c>
      <c r="AA25" s="91">
        <v>2187457.1733333333</v>
      </c>
    </row>
    <row r="26" spans="1:27" ht="18.75" customHeight="1" x14ac:dyDescent="0.15">
      <c r="A26" s="88"/>
      <c r="B26" s="88" t="b">
        <v>0</v>
      </c>
      <c r="C26" s="88" t="s">
        <v>105</v>
      </c>
      <c r="D26" s="89">
        <v>43308.453877314816</v>
      </c>
      <c r="E26" s="90" t="s">
        <v>30</v>
      </c>
      <c r="F26" s="88" t="s">
        <v>106</v>
      </c>
      <c r="G26" s="91">
        <v>100</v>
      </c>
      <c r="H26" s="92">
        <v>5036.8810594636298</v>
      </c>
      <c r="I26" s="92">
        <v>1.6430001659357323</v>
      </c>
      <c r="J26" s="92">
        <v>1092473.3</v>
      </c>
      <c r="K26" s="91">
        <v>5038.7639716526201</v>
      </c>
      <c r="L26" s="91">
        <v>0.66683967670604405</v>
      </c>
      <c r="M26" s="91">
        <v>1799913.3966666667</v>
      </c>
      <c r="N26" s="92">
        <v>5058.0452085965999</v>
      </c>
      <c r="O26" s="92">
        <v>1.6143094024987159</v>
      </c>
      <c r="P26" s="92">
        <v>1069528.2300000002</v>
      </c>
      <c r="Q26" s="91">
        <v>5046.2045265882098</v>
      </c>
      <c r="R26" s="91">
        <v>0.59808984270143051</v>
      </c>
      <c r="S26" s="91">
        <v>1732973.1666666667</v>
      </c>
      <c r="T26" s="92">
        <v>182331.5</v>
      </c>
      <c r="U26" s="91">
        <v>2669462.5299999998</v>
      </c>
      <c r="V26" s="92">
        <v>150998.44999999998</v>
      </c>
      <c r="W26" s="91">
        <v>683272.00333333341</v>
      </c>
      <c r="X26" s="92">
        <v>2062485.2133333331</v>
      </c>
      <c r="Y26" s="91">
        <v>3512775.8866666667</v>
      </c>
      <c r="Z26" s="92">
        <v>1642108.1866666668</v>
      </c>
      <c r="AA26" s="91">
        <v>2211360.8866666667</v>
      </c>
    </row>
    <row r="27" spans="1:27" ht="18.75" customHeight="1" x14ac:dyDescent="0.15">
      <c r="A27" s="88"/>
      <c r="B27" s="88" t="b">
        <v>0</v>
      </c>
      <c r="C27" s="88" t="s">
        <v>107</v>
      </c>
      <c r="D27" s="89">
        <v>43308.45721064815</v>
      </c>
      <c r="E27" s="90" t="s">
        <v>30</v>
      </c>
      <c r="F27" s="88" t="s">
        <v>108</v>
      </c>
      <c r="G27" s="91">
        <v>100</v>
      </c>
      <c r="H27" s="92">
        <v>5154.6156148297896</v>
      </c>
      <c r="I27" s="92">
        <v>1.4708851168995125</v>
      </c>
      <c r="J27" s="92">
        <v>1117138.74</v>
      </c>
      <c r="K27" s="91">
        <v>5187.6971252187104</v>
      </c>
      <c r="L27" s="91">
        <v>0.44227805611050108</v>
      </c>
      <c r="M27" s="91">
        <v>1858791.1033333333</v>
      </c>
      <c r="N27" s="92">
        <v>5155.1460148328097</v>
      </c>
      <c r="O27" s="92">
        <v>1.8232432759397601</v>
      </c>
      <c r="P27" s="92">
        <v>1089210.6966666665</v>
      </c>
      <c r="Q27" s="91">
        <v>5187.1827422316601</v>
      </c>
      <c r="R27" s="91">
        <v>0.91599580529474101</v>
      </c>
      <c r="S27" s="91">
        <v>1786853.1866666668</v>
      </c>
      <c r="T27" s="92">
        <v>184756.51</v>
      </c>
      <c r="U27" s="91">
        <v>2715164.4733333332</v>
      </c>
      <c r="V27" s="92">
        <v>151801.81999999998</v>
      </c>
      <c r="W27" s="91">
        <v>685050.29333333333</v>
      </c>
      <c r="X27" s="92">
        <v>2060944.2033333334</v>
      </c>
      <c r="Y27" s="91">
        <v>3523545.99</v>
      </c>
      <c r="Z27" s="92">
        <v>1641072.72</v>
      </c>
      <c r="AA27" s="91">
        <v>2227676.773333333</v>
      </c>
    </row>
    <row r="28" spans="1:27" ht="18.75" customHeight="1" x14ac:dyDescent="0.15">
      <c r="A28" s="88"/>
      <c r="B28" s="88" t="b">
        <v>0</v>
      </c>
      <c r="C28" s="88" t="s">
        <v>109</v>
      </c>
      <c r="D28" s="89">
        <v>43308.460555555554</v>
      </c>
      <c r="E28" s="90" t="s">
        <v>30</v>
      </c>
      <c r="F28" s="88" t="s">
        <v>110</v>
      </c>
      <c r="G28" s="91">
        <v>100</v>
      </c>
      <c r="H28" s="92">
        <v>5084.6690149278902</v>
      </c>
      <c r="I28" s="92">
        <v>1.7872215610514393</v>
      </c>
      <c r="J28" s="92">
        <v>1105040.55</v>
      </c>
      <c r="K28" s="91">
        <v>5115.1067060838104</v>
      </c>
      <c r="L28" s="91">
        <v>0.30533951657918318</v>
      </c>
      <c r="M28" s="91">
        <v>1840921.64</v>
      </c>
      <c r="N28" s="92">
        <v>5112.0531920926096</v>
      </c>
      <c r="O28" s="92">
        <v>1.7618166803271729</v>
      </c>
      <c r="P28" s="92">
        <v>1083105.8333333333</v>
      </c>
      <c r="Q28" s="91">
        <v>5073.2593617827497</v>
      </c>
      <c r="R28" s="91">
        <v>1.1945394420261208</v>
      </c>
      <c r="S28" s="91">
        <v>1755284.4866666666</v>
      </c>
      <c r="T28" s="92">
        <v>186742.11666666667</v>
      </c>
      <c r="U28" s="91">
        <v>2722699.8533333335</v>
      </c>
      <c r="V28" s="92">
        <v>152575.76333333334</v>
      </c>
      <c r="W28" s="91">
        <v>686481.59666666668</v>
      </c>
      <c r="X28" s="92">
        <v>2066679.0166666668</v>
      </c>
      <c r="Y28" s="91">
        <v>3539197.6233333335</v>
      </c>
      <c r="Z28" s="92">
        <v>1645403.3766666667</v>
      </c>
      <c r="AA28" s="91">
        <v>2228247.0866666664</v>
      </c>
    </row>
    <row r="29" spans="1:27" ht="18.75" customHeight="1" x14ac:dyDescent="0.15">
      <c r="A29" s="88"/>
      <c r="B29" s="88" t="b">
        <v>0</v>
      </c>
      <c r="C29" s="88" t="s">
        <v>111</v>
      </c>
      <c r="D29" s="89">
        <v>43308.463912037034</v>
      </c>
      <c r="E29" s="90" t="s">
        <v>30</v>
      </c>
      <c r="F29" s="88" t="s">
        <v>112</v>
      </c>
      <c r="G29" s="91">
        <v>100</v>
      </c>
      <c r="H29" s="92">
        <v>3690.78728268944</v>
      </c>
      <c r="I29" s="92">
        <v>1.701294388279968</v>
      </c>
      <c r="J29" s="92">
        <v>810290.27666666673</v>
      </c>
      <c r="K29" s="91">
        <v>3656.1557654001099</v>
      </c>
      <c r="L29" s="91">
        <v>1.1062270372348739</v>
      </c>
      <c r="M29" s="91">
        <v>1319124.0166666666</v>
      </c>
      <c r="N29" s="92">
        <v>3694.74537295548</v>
      </c>
      <c r="O29" s="92">
        <v>1.6577473857186757</v>
      </c>
      <c r="P29" s="92">
        <v>790807.37666666659</v>
      </c>
      <c r="Q29" s="91">
        <v>3618.09441707208</v>
      </c>
      <c r="R29" s="91">
        <v>0.30322976611877994</v>
      </c>
      <c r="S29" s="91">
        <v>1255027.0366666669</v>
      </c>
      <c r="T29" s="92">
        <v>186385.02333333335</v>
      </c>
      <c r="U29" s="91">
        <v>2698557.0066666664</v>
      </c>
      <c r="V29" s="92">
        <v>153619.94999999998</v>
      </c>
      <c r="W29" s="91">
        <v>685519.21666666667</v>
      </c>
      <c r="X29" s="92">
        <v>2087803.093333333</v>
      </c>
      <c r="Y29" s="91">
        <v>3548054.22</v>
      </c>
      <c r="Z29" s="92">
        <v>1658037.0066666668</v>
      </c>
      <c r="AA29" s="91">
        <v>2246789.8466666667</v>
      </c>
    </row>
    <row r="30" spans="1:27" ht="18.75" customHeight="1" x14ac:dyDescent="0.15">
      <c r="A30" s="88"/>
      <c r="B30" s="88" t="b">
        <v>0</v>
      </c>
      <c r="C30" s="88" t="s">
        <v>113</v>
      </c>
      <c r="D30" s="89">
        <v>43308.467303240737</v>
      </c>
      <c r="E30" s="90" t="s">
        <v>30</v>
      </c>
      <c r="F30" s="88" t="s">
        <v>114</v>
      </c>
      <c r="G30" s="91">
        <v>100</v>
      </c>
      <c r="H30" s="92">
        <v>3692.84280971721</v>
      </c>
      <c r="I30" s="92">
        <v>1.9666185231348716</v>
      </c>
      <c r="J30" s="92">
        <v>809672.96333333326</v>
      </c>
      <c r="K30" s="91">
        <v>3656.0612128575199</v>
      </c>
      <c r="L30" s="91">
        <v>0.91903812721708755</v>
      </c>
      <c r="M30" s="91">
        <v>1319153.4433333334</v>
      </c>
      <c r="N30" s="92">
        <v>3704.4453573754499</v>
      </c>
      <c r="O30" s="92">
        <v>2.0057675858389707</v>
      </c>
      <c r="P30" s="92">
        <v>791819.43</v>
      </c>
      <c r="Q30" s="91">
        <v>3603.67975996827</v>
      </c>
      <c r="R30" s="91">
        <v>1.2796655386158178</v>
      </c>
      <c r="S30" s="91">
        <v>1250026.9666666666</v>
      </c>
      <c r="T30" s="92">
        <v>187903.15000000002</v>
      </c>
      <c r="U30" s="91">
        <v>2707771.0866666669</v>
      </c>
      <c r="V30" s="92">
        <v>154876.64666666664</v>
      </c>
      <c r="W30" s="91">
        <v>682240.78666666662</v>
      </c>
      <c r="X30" s="92">
        <v>2085122.6933333334</v>
      </c>
      <c r="Y30" s="91">
        <v>3548216.5766666667</v>
      </c>
      <c r="Z30" s="92">
        <v>1662936.9733333334</v>
      </c>
      <c r="AA30" s="91">
        <v>2243078.6166666667</v>
      </c>
    </row>
    <row r="31" spans="1:27" ht="18.75" customHeight="1" x14ac:dyDescent="0.15">
      <c r="A31" s="88"/>
      <c r="B31" s="88" t="b">
        <v>0</v>
      </c>
      <c r="C31" s="88" t="s">
        <v>115</v>
      </c>
      <c r="D31" s="89">
        <v>43308.470648148148</v>
      </c>
      <c r="E31" s="90" t="s">
        <v>30</v>
      </c>
      <c r="F31" s="88" t="s">
        <v>116</v>
      </c>
      <c r="G31" s="91">
        <v>100</v>
      </c>
      <c r="H31" s="92">
        <v>3723.96679238049</v>
      </c>
      <c r="I31" s="92">
        <v>1.6438637984221853</v>
      </c>
      <c r="J31" s="92">
        <v>821855.62000000011</v>
      </c>
      <c r="K31" s="91">
        <v>3713.9302076080498</v>
      </c>
      <c r="L31" s="91">
        <v>0.68805226185797919</v>
      </c>
      <c r="M31" s="91">
        <v>1350265.6733333336</v>
      </c>
      <c r="N31" s="92">
        <v>3740.9900383632298</v>
      </c>
      <c r="O31" s="92">
        <v>1.5463814397212006</v>
      </c>
      <c r="P31" s="92">
        <v>804894.96999999986</v>
      </c>
      <c r="Q31" s="91">
        <v>3641.4023432044701</v>
      </c>
      <c r="R31" s="91">
        <v>0.72414040708069349</v>
      </c>
      <c r="S31" s="91">
        <v>1272767.9733333334</v>
      </c>
      <c r="T31" s="92">
        <v>188481.81999999998</v>
      </c>
      <c r="U31" s="91">
        <v>2734036.8366666664</v>
      </c>
      <c r="V31" s="92">
        <v>154578.92000000001</v>
      </c>
      <c r="W31" s="91">
        <v>690880.03333333333</v>
      </c>
      <c r="X31" s="92">
        <v>2098551.17</v>
      </c>
      <c r="Y31" s="91">
        <v>3575344.2833333332</v>
      </c>
      <c r="Z31" s="92">
        <v>1671939.82</v>
      </c>
      <c r="AA31" s="91">
        <v>2248526.9133333336</v>
      </c>
    </row>
    <row r="32" spans="1:27" ht="18.75" customHeight="1" x14ac:dyDescent="0.15">
      <c r="A32" s="88"/>
      <c r="B32" s="88" t="b">
        <v>0</v>
      </c>
      <c r="C32" s="88" t="s">
        <v>117</v>
      </c>
      <c r="D32" s="89">
        <v>43308.474016203705</v>
      </c>
      <c r="E32" s="90" t="s">
        <v>30</v>
      </c>
      <c r="F32" s="88" t="s">
        <v>118</v>
      </c>
      <c r="G32" s="91">
        <v>10</v>
      </c>
      <c r="H32" s="92">
        <v>1.55537733326068</v>
      </c>
      <c r="I32" s="92">
        <v>7.1410030213618523</v>
      </c>
      <c r="J32" s="92">
        <v>3485.35</v>
      </c>
      <c r="K32" s="91">
        <v>1.5476820575050401</v>
      </c>
      <c r="L32" s="91">
        <v>3.7136111680091197</v>
      </c>
      <c r="M32" s="91">
        <v>5695.8033333333333</v>
      </c>
      <c r="N32" s="92">
        <v>1.54700172097582</v>
      </c>
      <c r="O32" s="92">
        <v>0.65895626599040269</v>
      </c>
      <c r="P32" s="92">
        <v>3429.4666666666667</v>
      </c>
      <c r="Q32" s="91">
        <v>1.58382593088451</v>
      </c>
      <c r="R32" s="91">
        <v>5.48935171255585</v>
      </c>
      <c r="S32" s="91">
        <v>5606.876666666667</v>
      </c>
      <c r="T32" s="92">
        <v>193621.91</v>
      </c>
      <c r="U32" s="91">
        <v>2765544.02</v>
      </c>
      <c r="V32" s="92">
        <v>158205.90333333332</v>
      </c>
      <c r="W32" s="91">
        <v>699225.91</v>
      </c>
      <c r="X32" s="92">
        <v>2097247.9733333332</v>
      </c>
      <c r="Y32" s="91">
        <v>3569723.9733333332</v>
      </c>
      <c r="Z32" s="92">
        <v>1629059.9066666665</v>
      </c>
      <c r="AA32" s="91">
        <v>2199364.0666666664</v>
      </c>
    </row>
    <row r="33" spans="1:27" ht="18.75" customHeight="1" x14ac:dyDescent="0.15">
      <c r="A33" s="88"/>
      <c r="B33" s="88" t="b">
        <v>0</v>
      </c>
      <c r="C33" s="88" t="s">
        <v>119</v>
      </c>
      <c r="D33" s="89">
        <v>43308.477418981478</v>
      </c>
      <c r="E33" s="90" t="s">
        <v>30</v>
      </c>
      <c r="F33" s="88" t="s">
        <v>120</v>
      </c>
      <c r="G33" s="91">
        <v>10</v>
      </c>
      <c r="H33" s="92">
        <v>1.37029539242204</v>
      </c>
      <c r="I33" s="92">
        <v>1.910008139558043</v>
      </c>
      <c r="J33" s="92">
        <v>3052.75</v>
      </c>
      <c r="K33" s="91">
        <v>1.43647569737912</v>
      </c>
      <c r="L33" s="91">
        <v>1.8617449121932015</v>
      </c>
      <c r="M33" s="91">
        <v>5307.2466666666669</v>
      </c>
      <c r="N33" s="92">
        <v>1.3655947943220299</v>
      </c>
      <c r="O33" s="92">
        <v>3.2161691712766256</v>
      </c>
      <c r="P33" s="92">
        <v>3014.9</v>
      </c>
      <c r="Q33" s="91">
        <v>1.4357098205771099</v>
      </c>
      <c r="R33" s="91">
        <v>2.1688498465065629</v>
      </c>
      <c r="S33" s="91">
        <v>5105.4900000000007</v>
      </c>
      <c r="T33" s="92">
        <v>192243.02666666664</v>
      </c>
      <c r="U33" s="91">
        <v>2763636.38</v>
      </c>
      <c r="V33" s="92">
        <v>156962.17000000001</v>
      </c>
      <c r="W33" s="91">
        <v>700306.22000000009</v>
      </c>
      <c r="X33" s="92">
        <v>2080754.8466666667</v>
      </c>
      <c r="Y33" s="91">
        <v>3579030.0533333332</v>
      </c>
      <c r="Z33" s="92">
        <v>1616490.8266666669</v>
      </c>
      <c r="AA33" s="91">
        <v>2206562.1533333333</v>
      </c>
    </row>
    <row r="34" spans="1:27" ht="18.75" customHeight="1" x14ac:dyDescent="0.15">
      <c r="A34" s="88"/>
      <c r="B34" s="88" t="b">
        <v>0</v>
      </c>
      <c r="C34" s="88" t="s">
        <v>121</v>
      </c>
      <c r="D34" s="89">
        <v>43308.480798611112</v>
      </c>
      <c r="E34" s="90" t="s">
        <v>30</v>
      </c>
      <c r="F34" s="88" t="s">
        <v>122</v>
      </c>
      <c r="G34" s="91">
        <v>100</v>
      </c>
      <c r="H34" s="92">
        <v>707.47448511447703</v>
      </c>
      <c r="I34" s="92">
        <v>2.0164633769515437</v>
      </c>
      <c r="J34" s="92">
        <v>154065.11666666667</v>
      </c>
      <c r="K34" s="91">
        <v>698.79768575817104</v>
      </c>
      <c r="L34" s="91">
        <v>0.50381737655182124</v>
      </c>
      <c r="M34" s="91">
        <v>251458.83666666667</v>
      </c>
      <c r="N34" s="92">
        <v>709.876684513638</v>
      </c>
      <c r="O34" s="92">
        <v>1.9819420935847039</v>
      </c>
      <c r="P34" s="92">
        <v>150750.69333333333</v>
      </c>
      <c r="Q34" s="91">
        <v>697.21824793372502</v>
      </c>
      <c r="R34" s="91">
        <v>0.38855866159393188</v>
      </c>
      <c r="S34" s="91">
        <v>241211.09999999998</v>
      </c>
      <c r="T34" s="92">
        <v>190394.65333333332</v>
      </c>
      <c r="U34" s="91">
        <v>2728439.0533333332</v>
      </c>
      <c r="V34" s="92">
        <v>156334.39000000001</v>
      </c>
      <c r="W34" s="91">
        <v>687089.86</v>
      </c>
      <c r="X34" s="92">
        <v>2070381.7566666668</v>
      </c>
      <c r="Y34" s="91">
        <v>3537735.85</v>
      </c>
      <c r="Z34" s="92">
        <v>1656449.2133333336</v>
      </c>
      <c r="AA34" s="91">
        <v>2212540.3833333333</v>
      </c>
    </row>
    <row r="35" spans="1:27" ht="18.75" customHeight="1" x14ac:dyDescent="0.15">
      <c r="A35" s="88"/>
      <c r="B35" s="88" t="b">
        <v>0</v>
      </c>
      <c r="C35" s="88" t="s">
        <v>123</v>
      </c>
      <c r="D35" s="89">
        <v>43308.484201388892</v>
      </c>
      <c r="E35" s="90" t="s">
        <v>30</v>
      </c>
      <c r="F35" s="88" t="s">
        <v>124</v>
      </c>
      <c r="G35" s="91">
        <v>100</v>
      </c>
      <c r="H35" s="92">
        <v>623.71049357625498</v>
      </c>
      <c r="I35" s="92">
        <v>1.0633357062816842</v>
      </c>
      <c r="J35" s="92">
        <v>135155.13666666669</v>
      </c>
      <c r="K35" s="91">
        <v>608.77998116988795</v>
      </c>
      <c r="L35" s="91">
        <v>1.4295556616220397</v>
      </c>
      <c r="M35" s="91">
        <v>220964.13666666663</v>
      </c>
      <c r="N35" s="92">
        <v>619.48645716266901</v>
      </c>
      <c r="O35" s="92">
        <v>0.69698320908273415</v>
      </c>
      <c r="P35" s="92">
        <v>130909.9</v>
      </c>
      <c r="Q35" s="91">
        <v>609.55649397030299</v>
      </c>
      <c r="R35" s="91">
        <v>1.1606828985987467</v>
      </c>
      <c r="S35" s="91">
        <v>212706.2766666667</v>
      </c>
      <c r="T35" s="92">
        <v>188965.03666666665</v>
      </c>
      <c r="U35" s="91">
        <v>2715595.6533333338</v>
      </c>
      <c r="V35" s="92">
        <v>155951.3533333333</v>
      </c>
      <c r="W35" s="91">
        <v>690579.13</v>
      </c>
      <c r="X35" s="92">
        <v>2059730.11</v>
      </c>
      <c r="Y35" s="91">
        <v>3568237.03</v>
      </c>
      <c r="Z35" s="92">
        <v>1639561.2933333332</v>
      </c>
      <c r="AA35" s="91">
        <v>2249957.2233333332</v>
      </c>
    </row>
    <row r="36" spans="1:27" ht="18.75" customHeight="1" x14ac:dyDescent="0.15">
      <c r="A36" s="88"/>
      <c r="B36" s="88" t="b">
        <v>0</v>
      </c>
      <c r="C36" s="88" t="s">
        <v>125</v>
      </c>
      <c r="D36" s="89">
        <v>43308.487604166665</v>
      </c>
      <c r="E36" s="90" t="s">
        <v>30</v>
      </c>
      <c r="F36" s="88" t="s">
        <v>126</v>
      </c>
      <c r="G36" s="91">
        <v>100</v>
      </c>
      <c r="H36" s="92">
        <v>707.23423303741799</v>
      </c>
      <c r="I36" s="92">
        <v>2.4346273008673798</v>
      </c>
      <c r="J36" s="92">
        <v>154433.26666666669</v>
      </c>
      <c r="K36" s="91">
        <v>696.47469079322798</v>
      </c>
      <c r="L36" s="91">
        <v>1.701770755174729</v>
      </c>
      <c r="M36" s="91">
        <v>251699.52</v>
      </c>
      <c r="N36" s="92">
        <v>707.17933603072095</v>
      </c>
      <c r="O36" s="92">
        <v>2.3514077924115679</v>
      </c>
      <c r="P36" s="92">
        <v>150586.05666666667</v>
      </c>
      <c r="Q36" s="91">
        <v>695.82940050374395</v>
      </c>
      <c r="R36" s="91">
        <v>1.7906862119116855</v>
      </c>
      <c r="S36" s="91">
        <v>241758.81666666665</v>
      </c>
      <c r="T36" s="92">
        <v>191260.98</v>
      </c>
      <c r="U36" s="91">
        <v>2723750.8266666667</v>
      </c>
      <c r="V36" s="92">
        <v>155129.44999999998</v>
      </c>
      <c r="W36" s="91">
        <v>688677.1</v>
      </c>
      <c r="X36" s="92">
        <v>2075957.3133333332</v>
      </c>
      <c r="Y36" s="91">
        <v>3552966.4733333332</v>
      </c>
      <c r="Z36" s="92">
        <v>1656635.01</v>
      </c>
      <c r="AA36" s="91">
        <v>2255296.5999999996</v>
      </c>
    </row>
  </sheetData>
  <mergeCells count="5">
    <mergeCell ref="A1:G1"/>
    <mergeCell ref="H1:J1"/>
    <mergeCell ref="K1:M1"/>
    <mergeCell ref="N1:P1"/>
    <mergeCell ref="Q1:S1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42"/>
  <sheetViews>
    <sheetView topLeftCell="A8" workbookViewId="0">
      <selection activeCell="D16" sqref="D16"/>
    </sheetView>
  </sheetViews>
  <sheetFormatPr baseColWidth="10" defaultColWidth="12.6640625" defaultRowHeight="27" customHeight="1" x14ac:dyDescent="0.2"/>
  <cols>
    <col min="1" max="1" width="19.5" style="16" customWidth="1"/>
    <col min="2" max="2" width="27" style="16" customWidth="1"/>
    <col min="3" max="3" width="19.5" style="16" customWidth="1"/>
    <col min="4" max="7" width="19.5" style="5" customWidth="1"/>
    <col min="8" max="9" width="19.5" style="6" customWidth="1"/>
    <col min="10" max="10" width="16.6640625" style="49" bestFit="1" customWidth="1"/>
    <col min="11" max="16384" width="12.6640625" style="5"/>
  </cols>
  <sheetData>
    <row r="1" spans="1:9" ht="27" customHeight="1" x14ac:dyDescent="0.2">
      <c r="A1" s="1"/>
      <c r="B1" s="2"/>
      <c r="C1" s="3"/>
      <c r="D1" s="2" t="s">
        <v>0</v>
      </c>
      <c r="E1" s="4" t="s">
        <v>1</v>
      </c>
    </row>
    <row r="2" spans="1:9" ht="27" customHeight="1" x14ac:dyDescent="0.2">
      <c r="A2" s="7" t="s">
        <v>2</v>
      </c>
      <c r="B2" s="8" t="s">
        <v>3</v>
      </c>
      <c r="C2" s="9"/>
      <c r="D2" s="9"/>
      <c r="E2" s="10">
        <f>3.6*1000/9.0026</f>
        <v>399.88447781751944</v>
      </c>
    </row>
    <row r="3" spans="1:9" ht="27" customHeight="1" thickBot="1" x14ac:dyDescent="0.25">
      <c r="A3" s="11" t="s">
        <v>4</v>
      </c>
      <c r="B3" s="12" t="s">
        <v>5</v>
      </c>
      <c r="C3" s="13"/>
      <c r="D3" s="14">
        <f>(310+2704.1)/310</f>
        <v>9.7229032258064514</v>
      </c>
      <c r="E3" s="15">
        <f>E2/D3</f>
        <v>41.128093999346746</v>
      </c>
    </row>
    <row r="4" spans="1:9" ht="27" customHeight="1" thickBot="1" x14ac:dyDescent="0.25">
      <c r="B4" s="17"/>
      <c r="C4" s="5"/>
      <c r="D4" s="18"/>
      <c r="E4" s="19"/>
    </row>
    <row r="5" spans="1:9" ht="27" customHeight="1" x14ac:dyDescent="0.2">
      <c r="A5" s="20" t="s">
        <v>6</v>
      </c>
      <c r="B5" s="21">
        <v>0.64629999999999999</v>
      </c>
      <c r="C5" s="22"/>
      <c r="D5" s="18"/>
      <c r="E5" s="19"/>
    </row>
    <row r="6" spans="1:9" ht="27" customHeight="1" thickBot="1" x14ac:dyDescent="0.25">
      <c r="A6" s="23" t="s">
        <v>27</v>
      </c>
      <c r="B6" s="24"/>
      <c r="C6" s="25"/>
      <c r="D6" s="18"/>
      <c r="E6" s="19"/>
    </row>
    <row r="7" spans="1:9" ht="27" customHeight="1" thickBot="1" x14ac:dyDescent="0.25">
      <c r="A7" s="17" t="s">
        <v>15</v>
      </c>
      <c r="C7" s="5"/>
      <c r="D7" s="17" t="s">
        <v>16</v>
      </c>
    </row>
    <row r="8" spans="1:9" ht="27" customHeight="1" x14ac:dyDescent="0.2">
      <c r="A8" s="1" t="s">
        <v>7</v>
      </c>
      <c r="B8" s="26">
        <f>0.18*10^6</f>
        <v>180000</v>
      </c>
      <c r="C8" s="27" t="s">
        <v>8</v>
      </c>
      <c r="D8" s="1" t="s">
        <v>7</v>
      </c>
      <c r="E8" s="26">
        <f>0.18*10^6</f>
        <v>180000</v>
      </c>
      <c r="F8" s="27" t="s">
        <v>8</v>
      </c>
      <c r="G8" s="28">
        <f>B8*B5</f>
        <v>116334</v>
      </c>
      <c r="H8" s="29" t="s">
        <v>9</v>
      </c>
      <c r="I8" s="29"/>
    </row>
    <row r="9" spans="1:9" ht="27" customHeight="1" x14ac:dyDescent="0.2">
      <c r="A9" s="7"/>
      <c r="B9" s="9">
        <v>4.4400000000000004</v>
      </c>
      <c r="C9" s="30" t="s">
        <v>10</v>
      </c>
      <c r="D9" s="7"/>
      <c r="E9" s="9">
        <v>44.4</v>
      </c>
      <c r="F9" s="30" t="s">
        <v>10</v>
      </c>
    </row>
    <row r="10" spans="1:9" ht="27" customHeight="1" thickBot="1" x14ac:dyDescent="0.25">
      <c r="A10" s="31"/>
      <c r="B10" s="14">
        <f>B8/1000000*B9</f>
        <v>0.79920000000000002</v>
      </c>
      <c r="C10" s="32" t="s">
        <v>11</v>
      </c>
      <c r="D10" s="31"/>
      <c r="E10" s="14">
        <f>E8/1000000*E9</f>
        <v>7.9919999999999991</v>
      </c>
      <c r="F10" s="32" t="s">
        <v>11</v>
      </c>
    </row>
    <row r="11" spans="1:9" ht="27" customHeight="1" thickBot="1" x14ac:dyDescent="0.25">
      <c r="A11" s="103" t="s">
        <v>129</v>
      </c>
      <c r="C11" s="9"/>
    </row>
    <row r="12" spans="1:9" s="36" customFormat="1" ht="54.75" customHeight="1" thickBot="1" x14ac:dyDescent="0.25">
      <c r="A12" s="33"/>
      <c r="B12" s="59"/>
      <c r="C12" s="33" t="s">
        <v>13</v>
      </c>
      <c r="D12" s="34" t="s">
        <v>127</v>
      </c>
      <c r="E12" s="59" t="s">
        <v>128</v>
      </c>
      <c r="F12"/>
      <c r="G12"/>
      <c r="H12"/>
      <c r="I12"/>
    </row>
    <row r="13" spans="1:9" ht="27" customHeight="1" x14ac:dyDescent="0.2">
      <c r="A13" s="62">
        <v>1</v>
      </c>
      <c r="B13" s="104" t="s">
        <v>20</v>
      </c>
      <c r="C13" s="63">
        <v>0</v>
      </c>
      <c r="D13" s="65">
        <v>0.16105181860496001</v>
      </c>
      <c r="E13" s="96" t="s">
        <v>14</v>
      </c>
      <c r="F13"/>
      <c r="G13"/>
      <c r="H13"/>
      <c r="I13"/>
    </row>
    <row r="14" spans="1:9" ht="27" customHeight="1" x14ac:dyDescent="0.2">
      <c r="A14" s="51">
        <v>2</v>
      </c>
      <c r="B14" s="105"/>
      <c r="C14" s="37">
        <v>0</v>
      </c>
      <c r="D14" s="45">
        <v>0.12817274140038701</v>
      </c>
      <c r="E14" s="97" t="s">
        <v>14</v>
      </c>
      <c r="F14"/>
      <c r="G14"/>
      <c r="H14"/>
      <c r="I14"/>
    </row>
    <row r="15" spans="1:9" ht="27" customHeight="1" thickBot="1" x14ac:dyDescent="0.25">
      <c r="A15" s="54">
        <v>3</v>
      </c>
      <c r="B15" s="106"/>
      <c r="C15" s="42">
        <v>0</v>
      </c>
      <c r="D15" s="68">
        <v>0.183833431699121</v>
      </c>
      <c r="E15" s="98" t="s">
        <v>14</v>
      </c>
      <c r="F15"/>
      <c r="G15"/>
      <c r="H15"/>
      <c r="I15"/>
    </row>
    <row r="16" spans="1:9" ht="27" customHeight="1" x14ac:dyDescent="0.2">
      <c r="A16" s="62">
        <v>4</v>
      </c>
      <c r="B16" s="104" t="s">
        <v>21</v>
      </c>
      <c r="C16" s="83">
        <v>514.23973557405122</v>
      </c>
      <c r="D16" s="65">
        <v>487.81086064936602</v>
      </c>
      <c r="E16" s="96">
        <f>D16/C16*100</f>
        <v>94.86059261928051</v>
      </c>
      <c r="F16"/>
      <c r="G16"/>
      <c r="H16"/>
      <c r="I16"/>
    </row>
    <row r="17" spans="1:9" ht="27" customHeight="1" x14ac:dyDescent="0.2">
      <c r="A17" s="51">
        <v>5</v>
      </c>
      <c r="B17" s="105"/>
      <c r="C17" s="84">
        <v>514.23973557405122</v>
      </c>
      <c r="D17" s="45">
        <v>479.60676959197002</v>
      </c>
      <c r="E17" s="97">
        <f t="shared" ref="E17:E33" si="0">D17/C17*100</f>
        <v>93.265210059386007</v>
      </c>
      <c r="F17"/>
      <c r="G17"/>
      <c r="H17"/>
      <c r="I17"/>
    </row>
    <row r="18" spans="1:9" ht="27" customHeight="1" x14ac:dyDescent="0.2">
      <c r="A18" s="74">
        <v>6</v>
      </c>
      <c r="B18" s="108"/>
      <c r="C18" s="85">
        <v>514.23973557405122</v>
      </c>
      <c r="D18" s="94">
        <v>467.90933742924801</v>
      </c>
      <c r="E18" s="99">
        <f t="shared" si="0"/>
        <v>90.990505995596763</v>
      </c>
      <c r="F18" s="101"/>
      <c r="G18" s="102"/>
      <c r="H18"/>
      <c r="I18"/>
    </row>
    <row r="19" spans="1:9" ht="27" customHeight="1" x14ac:dyDescent="0.2">
      <c r="A19" s="51">
        <v>7</v>
      </c>
      <c r="B19" s="107" t="s">
        <v>22</v>
      </c>
      <c r="C19" s="84">
        <v>699.08259209175617</v>
      </c>
      <c r="D19" s="95">
        <v>707.47448511447703</v>
      </c>
      <c r="E19" s="100">
        <f t="shared" si="0"/>
        <v>101.20041510368769</v>
      </c>
      <c r="F19"/>
      <c r="G19"/>
      <c r="H19"/>
      <c r="I19"/>
    </row>
    <row r="20" spans="1:9" ht="27" customHeight="1" x14ac:dyDescent="0.2">
      <c r="A20" s="51">
        <v>8</v>
      </c>
      <c r="B20" s="105"/>
      <c r="C20" s="84">
        <v>536.9379604659116</v>
      </c>
      <c r="D20" s="45">
        <v>623.71049357625498</v>
      </c>
      <c r="E20" s="97">
        <f t="shared" si="0"/>
        <v>116.16062552832904</v>
      </c>
      <c r="F20"/>
      <c r="G20"/>
      <c r="H20"/>
      <c r="I20"/>
    </row>
    <row r="21" spans="1:9" ht="27" customHeight="1" x14ac:dyDescent="0.2">
      <c r="A21" s="74">
        <v>9</v>
      </c>
      <c r="B21" s="108"/>
      <c r="C21" s="85">
        <v>653.89474393373393</v>
      </c>
      <c r="D21" s="94">
        <v>707.23423303741799</v>
      </c>
      <c r="E21" s="99">
        <f t="shared" si="0"/>
        <v>108.15719801979162</v>
      </c>
      <c r="F21" s="101"/>
      <c r="G21" s="102"/>
      <c r="H21"/>
      <c r="I21"/>
    </row>
    <row r="22" spans="1:9" ht="27" customHeight="1" x14ac:dyDescent="0.2">
      <c r="A22" s="51">
        <v>10</v>
      </c>
      <c r="B22" s="107" t="s">
        <v>23</v>
      </c>
      <c r="C22" s="84">
        <v>514.23973557405122</v>
      </c>
      <c r="D22" s="45">
        <v>482.26462476933602</v>
      </c>
      <c r="E22" s="97">
        <f t="shared" si="0"/>
        <v>93.782061440852857</v>
      </c>
      <c r="F22"/>
      <c r="G22"/>
      <c r="H22"/>
      <c r="I22"/>
    </row>
    <row r="23" spans="1:9" ht="27" customHeight="1" x14ac:dyDescent="0.2">
      <c r="A23" s="51">
        <v>11</v>
      </c>
      <c r="B23" s="105"/>
      <c r="C23" s="84">
        <v>514.23973557405122</v>
      </c>
      <c r="D23" s="45">
        <v>468.77120306836503</v>
      </c>
      <c r="E23" s="97">
        <f t="shared" si="0"/>
        <v>91.158105964929135</v>
      </c>
      <c r="F23"/>
      <c r="G23"/>
      <c r="H23"/>
      <c r="I23"/>
    </row>
    <row r="24" spans="1:9" ht="27" customHeight="1" thickBot="1" x14ac:dyDescent="0.25">
      <c r="A24" s="54">
        <v>12</v>
      </c>
      <c r="B24" s="106"/>
      <c r="C24" s="86">
        <v>514.23973557405122</v>
      </c>
      <c r="D24" s="68">
        <v>453.84900663977299</v>
      </c>
      <c r="E24" s="98">
        <f t="shared" si="0"/>
        <v>88.256308340921294</v>
      </c>
      <c r="F24" s="101"/>
      <c r="G24" s="102"/>
      <c r="H24"/>
      <c r="I24"/>
    </row>
    <row r="25" spans="1:9" ht="27" customHeight="1" x14ac:dyDescent="0.2">
      <c r="A25" s="51">
        <v>13</v>
      </c>
      <c r="B25" s="104" t="s">
        <v>24</v>
      </c>
      <c r="C25" s="84">
        <v>4945.643048640366</v>
      </c>
      <c r="D25" s="45">
        <v>4557.8162202905096</v>
      </c>
      <c r="E25" s="97">
        <f t="shared" si="0"/>
        <v>92.158212298469948</v>
      </c>
      <c r="F25"/>
      <c r="G25"/>
      <c r="H25"/>
      <c r="I25"/>
    </row>
    <row r="26" spans="1:9" ht="27" customHeight="1" x14ac:dyDescent="0.2">
      <c r="A26" s="51">
        <v>14</v>
      </c>
      <c r="B26" s="105"/>
      <c r="C26" s="84">
        <v>4945.643048640366</v>
      </c>
      <c r="D26" s="45">
        <v>4526.8921926803896</v>
      </c>
      <c r="E26" s="97">
        <f t="shared" si="0"/>
        <v>91.532934102975801</v>
      </c>
      <c r="F26"/>
      <c r="G26"/>
      <c r="H26"/>
      <c r="I26"/>
    </row>
    <row r="27" spans="1:9" ht="27" customHeight="1" x14ac:dyDescent="0.2">
      <c r="A27" s="74">
        <v>15</v>
      </c>
      <c r="B27" s="108"/>
      <c r="C27" s="85">
        <v>4945.643048640366</v>
      </c>
      <c r="D27" s="94">
        <v>4500.5466926132603</v>
      </c>
      <c r="E27" s="99">
        <f t="shared" si="0"/>
        <v>91.000232898945882</v>
      </c>
      <c r="F27" s="101"/>
      <c r="G27" s="102"/>
      <c r="H27"/>
      <c r="I27"/>
    </row>
    <row r="28" spans="1:9" ht="27" customHeight="1" x14ac:dyDescent="0.2">
      <c r="A28" s="51">
        <v>16</v>
      </c>
      <c r="B28" s="107" t="s">
        <v>25</v>
      </c>
      <c r="C28" s="84">
        <v>5737.4865038988737</v>
      </c>
      <c r="D28" s="95">
        <v>5036.8810594636298</v>
      </c>
      <c r="E28" s="100">
        <f t="shared" si="0"/>
        <v>87.788983138188613</v>
      </c>
      <c r="F28"/>
      <c r="G28"/>
      <c r="H28"/>
      <c r="I28"/>
    </row>
    <row r="29" spans="1:9" ht="27" customHeight="1" x14ac:dyDescent="0.2">
      <c r="A29" s="51">
        <v>17</v>
      </c>
      <c r="B29" s="105"/>
      <c r="C29" s="84">
        <v>6435.2889165352235</v>
      </c>
      <c r="D29" s="45">
        <v>5154.6156148297896</v>
      </c>
      <c r="E29" s="97">
        <f t="shared" si="0"/>
        <v>80.099210488983744</v>
      </c>
      <c r="F29"/>
      <c r="G29"/>
      <c r="H29"/>
      <c r="I29"/>
    </row>
    <row r="30" spans="1:9" ht="27" customHeight="1" x14ac:dyDescent="0.2">
      <c r="A30" s="74">
        <v>18</v>
      </c>
      <c r="B30" s="108"/>
      <c r="C30" s="85">
        <v>7262.3139981783052</v>
      </c>
      <c r="D30" s="94">
        <v>5084.6690149278902</v>
      </c>
      <c r="E30" s="99">
        <f t="shared" si="0"/>
        <v>70.014447408957253</v>
      </c>
      <c r="F30" s="101"/>
      <c r="G30" s="102"/>
      <c r="H30"/>
      <c r="I30"/>
    </row>
    <row r="31" spans="1:9" ht="27" customHeight="1" x14ac:dyDescent="0.2">
      <c r="A31" s="51">
        <v>19</v>
      </c>
      <c r="B31" s="107" t="s">
        <v>26</v>
      </c>
      <c r="C31" s="84">
        <v>4945.643048640366</v>
      </c>
      <c r="D31" s="45">
        <v>3690.78728268944</v>
      </c>
      <c r="E31" s="97">
        <f t="shared" si="0"/>
        <v>74.627045389054004</v>
      </c>
      <c r="F31"/>
      <c r="G31"/>
      <c r="H31"/>
      <c r="I31"/>
    </row>
    <row r="32" spans="1:9" ht="27" customHeight="1" x14ac:dyDescent="0.2">
      <c r="A32" s="51">
        <v>20</v>
      </c>
      <c r="B32" s="105"/>
      <c r="C32" s="84">
        <v>4945.643048640366</v>
      </c>
      <c r="D32" s="45">
        <v>3692.84280971721</v>
      </c>
      <c r="E32" s="97">
        <f t="shared" si="0"/>
        <v>74.668607770478502</v>
      </c>
      <c r="F32"/>
      <c r="G32"/>
      <c r="H32"/>
      <c r="I32"/>
    </row>
    <row r="33" spans="1:10" ht="27" customHeight="1" thickBot="1" x14ac:dyDescent="0.25">
      <c r="A33" s="54">
        <v>21</v>
      </c>
      <c r="B33" s="106"/>
      <c r="C33" s="86">
        <v>4945.643048640366</v>
      </c>
      <c r="D33" s="68">
        <v>3723.96679238049</v>
      </c>
      <c r="E33" s="98">
        <f t="shared" si="0"/>
        <v>75.297929020661243</v>
      </c>
      <c r="F33" s="101"/>
      <c r="G33" s="102"/>
      <c r="H33"/>
      <c r="I33"/>
    </row>
    <row r="34" spans="1:10" customFormat="1" ht="27" customHeight="1" x14ac:dyDescent="0.2">
      <c r="J34" s="50"/>
    </row>
    <row r="35" spans="1:10" customFormat="1" ht="27" customHeight="1" x14ac:dyDescent="0.2">
      <c r="J35" s="50"/>
    </row>
    <row r="36" spans="1:10" customFormat="1" ht="27" customHeight="1" x14ac:dyDescent="0.2">
      <c r="J36" s="50"/>
    </row>
    <row r="37" spans="1:10" customFormat="1" ht="27" customHeight="1" x14ac:dyDescent="0.2">
      <c r="J37" s="50"/>
    </row>
    <row r="38" spans="1:10" customFormat="1" ht="27" customHeight="1" x14ac:dyDescent="0.2">
      <c r="J38" s="50"/>
    </row>
    <row r="39" spans="1:10" customFormat="1" ht="27" customHeight="1" x14ac:dyDescent="0.2">
      <c r="J39" s="50"/>
    </row>
    <row r="40" spans="1:10" customFormat="1" ht="27" customHeight="1" x14ac:dyDescent="0.2">
      <c r="J40" s="50"/>
    </row>
    <row r="41" spans="1:10" ht="27" customHeight="1" x14ac:dyDescent="0.2">
      <c r="A41"/>
    </row>
    <row r="42" spans="1:10" ht="27" customHeight="1" x14ac:dyDescent="0.2">
      <c r="A42"/>
    </row>
  </sheetData>
  <mergeCells count="7">
    <mergeCell ref="B31:B33"/>
    <mergeCell ref="B13:B15"/>
    <mergeCell ref="B16:B18"/>
    <mergeCell ref="B19:B21"/>
    <mergeCell ref="B22:B24"/>
    <mergeCell ref="B25:B27"/>
    <mergeCell ref="B28:B30"/>
  </mergeCells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experience</vt:lpstr>
      <vt:lpstr>ICP-MS</vt:lpstr>
      <vt:lpstr>Ag</vt:lpstr>
    </vt:vector>
  </TitlesOfParts>
  <Company>Université catholique de Louvain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Saloua Ibouraadaten</dc:creator>
  <cp:lastModifiedBy>Katrien Arijs</cp:lastModifiedBy>
  <cp:lastPrinted>2018-07-27T11:14:07Z</cp:lastPrinted>
  <dcterms:created xsi:type="dcterms:W3CDTF">2018-07-24T13:04:02Z</dcterms:created>
  <dcterms:modified xsi:type="dcterms:W3CDTF">2018-08-01T10:12:08Z</dcterms:modified>
</cp:coreProperties>
</file>